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6.05.2026 New Projects\16.06.2026 To OERC IP proposal of OPTCL\3. DPR Kutra SS\6. Annexure IV\"/>
    </mc:Choice>
  </mc:AlternateContent>
  <bookViews>
    <workbookView xWindow="0" yWindow="0" windowWidth="21405" windowHeight="11670" activeTab="1"/>
  </bookViews>
  <sheets>
    <sheet name="ARR Kutra" sheetId="1" r:id="rId1"/>
    <sheet name="IRR Kutra" sheetId="5" r:id="rId2"/>
    <sheet name="Data Sheet" sheetId="3" r:id="rId3"/>
  </sheets>
  <definedNames>
    <definedName name="_xlnm.Print_Area" localSheetId="1">'IRR Kutra'!$A$1:$AM$31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11" i="5" l="1"/>
  <c r="C26" i="1" l="1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D9" i="5"/>
  <c r="C6" i="5"/>
  <c r="AM6" i="5" s="1"/>
  <c r="C7" i="5"/>
  <c r="B7" i="5"/>
  <c r="B6" i="5"/>
  <c r="AE20" i="5"/>
  <c r="D20" i="5"/>
  <c r="J2" i="5"/>
  <c r="D2" i="5"/>
  <c r="C8" i="5" l="1"/>
  <c r="C11" i="5" s="1"/>
  <c r="C14" i="5"/>
  <c r="B14" i="5"/>
  <c r="B13" i="5"/>
  <c r="AM7" i="5"/>
  <c r="AJ20" i="5"/>
  <c r="AD20" i="5"/>
  <c r="X20" i="5"/>
  <c r="R20" i="5"/>
  <c r="L20" i="5"/>
  <c r="F20" i="5"/>
  <c r="AL20" i="5"/>
  <c r="AF20" i="5"/>
  <c r="Z20" i="5"/>
  <c r="T20" i="5"/>
  <c r="N20" i="5"/>
  <c r="H20" i="5"/>
  <c r="AK20" i="5"/>
  <c r="AB20" i="5"/>
  <c r="S20" i="5"/>
  <c r="J20" i="5"/>
  <c r="AI20" i="5"/>
  <c r="AA20" i="5"/>
  <c r="Q20" i="5"/>
  <c r="I20" i="5"/>
  <c r="AH20" i="5"/>
  <c r="Y20" i="5"/>
  <c r="P20" i="5"/>
  <c r="G20" i="5"/>
  <c r="AG20" i="5"/>
  <c r="W20" i="5"/>
  <c r="O20" i="5"/>
  <c r="E20" i="5"/>
  <c r="M20" i="5"/>
  <c r="D11" i="5"/>
  <c r="U20" i="5"/>
  <c r="V20" i="5"/>
  <c r="C20" i="5"/>
  <c r="AC20" i="5"/>
  <c r="K20" i="5"/>
  <c r="C13" i="5"/>
  <c r="B8" i="5"/>
  <c r="AM8" i="5" s="1"/>
  <c r="J15" i="5" s="1"/>
  <c r="AM14" i="5" l="1"/>
  <c r="B18" i="5"/>
  <c r="J36" i="5"/>
  <c r="B11" i="5"/>
  <c r="N15" i="5"/>
  <c r="D15" i="5"/>
  <c r="D16" i="5" s="1"/>
  <c r="G15" i="5"/>
  <c r="AM20" i="5"/>
  <c r="M15" i="5"/>
  <c r="D35" i="5"/>
  <c r="C18" i="5"/>
  <c r="C19" i="5" s="1"/>
  <c r="AM13" i="5"/>
  <c r="H15" i="5"/>
  <c r="E11" i="5"/>
  <c r="E15" i="5"/>
  <c r="I15" i="5"/>
  <c r="L15" i="5"/>
  <c r="F15" i="5"/>
  <c r="K15" i="5"/>
  <c r="O15" i="5"/>
  <c r="Q16" i="5" l="1"/>
  <c r="O16" i="5"/>
  <c r="F16" i="5"/>
  <c r="H16" i="5"/>
  <c r="P16" i="5"/>
  <c r="B19" i="5"/>
  <c r="B22" i="5"/>
  <c r="B21" i="5"/>
  <c r="I36" i="5"/>
  <c r="H36" i="5"/>
  <c r="M16" i="5"/>
  <c r="G36" i="5"/>
  <c r="O36" i="5"/>
  <c r="E36" i="5"/>
  <c r="AI17" i="5"/>
  <c r="AI18" i="5" s="1"/>
  <c r="AC17" i="5"/>
  <c r="AC18" i="5" s="1"/>
  <c r="W17" i="5"/>
  <c r="W18" i="5" s="1"/>
  <c r="Q17" i="5"/>
  <c r="K17" i="5"/>
  <c r="E17" i="5"/>
  <c r="AK17" i="5"/>
  <c r="AK18" i="5" s="1"/>
  <c r="AE17" i="5"/>
  <c r="AE18" i="5" s="1"/>
  <c r="Y17" i="5"/>
  <c r="Y18" i="5" s="1"/>
  <c r="S17" i="5"/>
  <c r="S18" i="5" s="1"/>
  <c r="M17" i="5"/>
  <c r="G17" i="5"/>
  <c r="G18" i="5" s="1"/>
  <c r="AG17" i="5"/>
  <c r="AG18" i="5" s="1"/>
  <c r="X17" i="5"/>
  <c r="X18" i="5" s="1"/>
  <c r="O17" i="5"/>
  <c r="F17" i="5"/>
  <c r="F18" i="5" s="1"/>
  <c r="AF17" i="5"/>
  <c r="AF18" i="5" s="1"/>
  <c r="V17" i="5"/>
  <c r="V18" i="5" s="1"/>
  <c r="N17" i="5"/>
  <c r="D17" i="5"/>
  <c r="AD17" i="5"/>
  <c r="AD18" i="5" s="1"/>
  <c r="U17" i="5"/>
  <c r="U18" i="5" s="1"/>
  <c r="L17" i="5"/>
  <c r="AL17" i="5"/>
  <c r="AL18" i="5" s="1"/>
  <c r="AB17" i="5"/>
  <c r="AB18" i="5" s="1"/>
  <c r="T17" i="5"/>
  <c r="T18" i="5" s="1"/>
  <c r="J17" i="5"/>
  <c r="AL10" i="5"/>
  <c r="AM10" i="5" s="1"/>
  <c r="AH17" i="5"/>
  <c r="AH18" i="5" s="1"/>
  <c r="H17" i="5"/>
  <c r="H18" i="5" s="1"/>
  <c r="AA17" i="5"/>
  <c r="AA18" i="5" s="1"/>
  <c r="Z17" i="5"/>
  <c r="Z18" i="5" s="1"/>
  <c r="R17" i="5"/>
  <c r="R18" i="5" s="1"/>
  <c r="P17" i="5"/>
  <c r="AJ17" i="5"/>
  <c r="AJ18" i="5" s="1"/>
  <c r="I17" i="5"/>
  <c r="I18" i="5" s="1"/>
  <c r="D36" i="5"/>
  <c r="D18" i="5"/>
  <c r="D19" i="5" s="1"/>
  <c r="AM15" i="5"/>
  <c r="N36" i="5"/>
  <c r="N18" i="5"/>
  <c r="K36" i="5"/>
  <c r="I16" i="5"/>
  <c r="D37" i="5"/>
  <c r="E35" i="5" s="1"/>
  <c r="C21" i="5"/>
  <c r="N16" i="5"/>
  <c r="G16" i="5"/>
  <c r="F36" i="5"/>
  <c r="E16" i="5"/>
  <c r="L16" i="5"/>
  <c r="J16" i="5"/>
  <c r="L36" i="5"/>
  <c r="F11" i="5"/>
  <c r="M36" i="5"/>
  <c r="K16" i="5"/>
  <c r="K18" i="5" l="1"/>
  <c r="P18" i="5"/>
  <c r="Q18" i="5"/>
  <c r="O18" i="5"/>
  <c r="F19" i="5"/>
  <c r="G11" i="5"/>
  <c r="G19" i="5" s="1"/>
  <c r="J18" i="5"/>
  <c r="E37" i="5"/>
  <c r="F35" i="5" s="1"/>
  <c r="D21" i="5"/>
  <c r="AM17" i="5"/>
  <c r="E18" i="5"/>
  <c r="E19" i="5" s="1"/>
  <c r="D38" i="5"/>
  <c r="D39" i="5" s="1"/>
  <c r="D41" i="5" s="1"/>
  <c r="AM16" i="5"/>
  <c r="L18" i="5"/>
  <c r="M18" i="5"/>
  <c r="AM18" i="5" l="1"/>
  <c r="E21" i="5"/>
  <c r="G21" i="5"/>
  <c r="F37" i="5"/>
  <c r="G35" i="5" s="1"/>
  <c r="H11" i="5"/>
  <c r="H19" i="5" s="1"/>
  <c r="E38" i="5"/>
  <c r="E39" i="5" s="1"/>
  <c r="E41" i="5" s="1"/>
  <c r="F21" i="5"/>
  <c r="F38" i="5" l="1"/>
  <c r="F39" i="5" s="1"/>
  <c r="F41" i="5" s="1"/>
  <c r="G38" i="5"/>
  <c r="G39" i="5" s="1"/>
  <c r="G41" i="5" s="1"/>
  <c r="G37" i="5"/>
  <c r="H35" i="5" s="1"/>
  <c r="H21" i="5"/>
  <c r="I11" i="5"/>
  <c r="I19" i="5" s="1"/>
  <c r="J11" i="5" l="1"/>
  <c r="J19" i="5" s="1"/>
  <c r="I21" i="5"/>
  <c r="H37" i="5"/>
  <c r="I35" i="5" s="1"/>
  <c r="H38" i="5" l="1"/>
  <c r="H39" i="5" s="1"/>
  <c r="H41" i="5" s="1"/>
  <c r="J21" i="5"/>
  <c r="I37" i="5"/>
  <c r="J35" i="5" s="1"/>
  <c r="K11" i="5"/>
  <c r="K19" i="5" s="1"/>
  <c r="I38" i="5" l="1"/>
  <c r="I39" i="5" s="1"/>
  <c r="I41" i="5" s="1"/>
  <c r="J37" i="5"/>
  <c r="K35" i="5" s="1"/>
  <c r="L11" i="5"/>
  <c r="L19" i="5" s="1"/>
  <c r="K21" i="5"/>
  <c r="K37" i="5" l="1"/>
  <c r="L35" i="5" s="1"/>
  <c r="M11" i="5"/>
  <c r="M19" i="5" s="1"/>
  <c r="J38" i="5"/>
  <c r="J39" i="5" s="1"/>
  <c r="J41" i="5" s="1"/>
  <c r="L21" i="5"/>
  <c r="N11" i="5" l="1"/>
  <c r="N19" i="5" s="1"/>
  <c r="M21" i="5"/>
  <c r="L37" i="5"/>
  <c r="M35" i="5" s="1"/>
  <c r="K38" i="5"/>
  <c r="K39" i="5" s="1"/>
  <c r="K41" i="5" s="1"/>
  <c r="M37" i="5" l="1"/>
  <c r="N35" i="5" s="1"/>
  <c r="L38" i="5"/>
  <c r="L39" i="5" s="1"/>
  <c r="L41" i="5" s="1"/>
  <c r="N21" i="5"/>
  <c r="O11" i="5"/>
  <c r="O19" i="5" s="1"/>
  <c r="O21" i="5" l="1"/>
  <c r="N37" i="5"/>
  <c r="O35" i="5" s="1"/>
  <c r="P11" i="5"/>
  <c r="P19" i="5" s="1"/>
  <c r="M38" i="5"/>
  <c r="M39" i="5" s="1"/>
  <c r="M41" i="5" s="1"/>
  <c r="O37" i="5" l="1"/>
  <c r="O38" i="5" s="1"/>
  <c r="O39" i="5" s="1"/>
  <c r="O41" i="5" s="1"/>
  <c r="P21" i="5"/>
  <c r="Q11" i="5"/>
  <c r="Q19" i="5" s="1"/>
  <c r="N38" i="5"/>
  <c r="N39" i="5" s="1"/>
  <c r="N41" i="5" s="1"/>
  <c r="R11" i="5" l="1"/>
  <c r="R19" i="5" s="1"/>
  <c r="Q21" i="5"/>
  <c r="R21" i="5" l="1"/>
  <c r="S11" i="5"/>
  <c r="S19" i="5" s="1"/>
  <c r="S21" i="5" l="1"/>
  <c r="T11" i="5"/>
  <c r="T19" i="5" s="1"/>
  <c r="T21" i="5" l="1"/>
  <c r="U11" i="5"/>
  <c r="U19" i="5" s="1"/>
  <c r="U21" i="5" l="1"/>
  <c r="V11" i="5"/>
  <c r="V19" i="5" s="1"/>
  <c r="V21" i="5" l="1"/>
  <c r="W11" i="5"/>
  <c r="W19" i="5" s="1"/>
  <c r="W21" i="5" l="1"/>
  <c r="X11" i="5"/>
  <c r="X19" i="5" s="1"/>
  <c r="Y11" i="5" l="1"/>
  <c r="Y19" i="5" s="1"/>
  <c r="X21" i="5"/>
  <c r="Y21" i="5" l="1"/>
  <c r="Z11" i="5"/>
  <c r="Z19" i="5" s="1"/>
  <c r="AA11" i="5" l="1"/>
  <c r="AA19" i="5" s="1"/>
  <c r="Z21" i="5"/>
  <c r="AB11" i="5" l="1"/>
  <c r="AB19" i="5" s="1"/>
  <c r="AA21" i="5"/>
  <c r="AC11" i="5" l="1"/>
  <c r="AC19" i="5" s="1"/>
  <c r="AB21" i="5"/>
  <c r="AD11" i="5" l="1"/>
  <c r="AD19" i="5" s="1"/>
  <c r="AC21" i="5"/>
  <c r="AD21" i="5" l="1"/>
  <c r="AE11" i="5"/>
  <c r="AE19" i="5" s="1"/>
  <c r="AE21" i="5" l="1"/>
  <c r="AF11" i="5"/>
  <c r="AF19" i="5" s="1"/>
  <c r="AG11" i="5" l="1"/>
  <c r="AG19" i="5" s="1"/>
  <c r="AF21" i="5"/>
  <c r="AH11" i="5" l="1"/>
  <c r="AH19" i="5" s="1"/>
  <c r="AG21" i="5"/>
  <c r="AH21" i="5" l="1"/>
  <c r="AI11" i="5"/>
  <c r="AI19" i="5" s="1"/>
  <c r="AI21" i="5" l="1"/>
  <c r="AJ11" i="5"/>
  <c r="AJ19" i="5" s="1"/>
  <c r="AK11" i="5" l="1"/>
  <c r="AK19" i="5" s="1"/>
  <c r="AJ21" i="5"/>
  <c r="AL11" i="5" l="1"/>
  <c r="AL19" i="5" s="1"/>
  <c r="AM9" i="5"/>
  <c r="AM19" i="5" s="1"/>
  <c r="AK21" i="5"/>
  <c r="AL21" i="5" l="1"/>
  <c r="AM21" i="5" s="1"/>
  <c r="S2" i="5"/>
  <c r="C22" i="5" l="1"/>
  <c r="D22" i="5"/>
  <c r="G22" i="5"/>
  <c r="E22" i="5"/>
  <c r="F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 l="1"/>
  <c r="C19" i="1" l="1"/>
  <c r="C16" i="1"/>
  <c r="C14" i="1" l="1"/>
  <c r="I15" i="3" l="1"/>
  <c r="H15" i="3"/>
  <c r="H10" i="3" l="1"/>
  <c r="C17" i="1"/>
  <c r="C18" i="1" s="1"/>
  <c r="C21" i="1" s="1"/>
  <c r="C7" i="1"/>
  <c r="H14" i="3" l="1"/>
  <c r="C8" i="1"/>
  <c r="C9" i="1" s="1"/>
  <c r="C10" i="1" l="1"/>
  <c r="C22" i="1" s="1"/>
  <c r="C23" i="1" s="1"/>
  <c r="C25" i="1" l="1"/>
  <c r="I10" i="3"/>
  <c r="I14" i="3" s="1"/>
  <c r="G15" i="3"/>
  <c r="I13" i="3" l="1"/>
  <c r="H12" i="3"/>
  <c r="I12" i="3"/>
  <c r="H13" i="3" l="1"/>
</calcChain>
</file>

<file path=xl/sharedStrings.xml><?xml version="1.0" encoding="utf-8"?>
<sst xmlns="http://schemas.openxmlformats.org/spreadsheetml/2006/main" count="116" uniqueCount="79">
  <si>
    <t>COST BENEFIT ANALYSIS</t>
  </si>
  <si>
    <t>Additional energy available for sale in LU</t>
  </si>
  <si>
    <t>With 3% transmission losses in the Grid, the energy available for sale per annum in LU</t>
  </si>
  <si>
    <t>B. BENEFITS OF THE SCHEME DUE TO REDUCTION IN LOSSES</t>
  </si>
  <si>
    <t>Total losses before implementation of the scheme in MW</t>
  </si>
  <si>
    <t>Total losses after implementation of the scheme in MW</t>
  </si>
  <si>
    <t>Total reduction in losses in MW</t>
  </si>
  <si>
    <t xml:space="preserve">Load factor </t>
  </si>
  <si>
    <t>The energy available for sale per year in LU</t>
  </si>
  <si>
    <t>With 3% transmission losses in the Grid, the  energy available for sale per annum in LU</t>
  </si>
  <si>
    <t xml:space="preserve">C. CALCULATION OF REVENUE RETURN </t>
  </si>
  <si>
    <t xml:space="preserve">Average Annual Rate of Return in % </t>
  </si>
  <si>
    <t>CoC (%)  =</t>
  </si>
  <si>
    <t>x</t>
  </si>
  <si>
    <t>+</t>
  </si>
  <si>
    <t>=</t>
  </si>
  <si>
    <t>RoI on Loan P.a</t>
  </si>
  <si>
    <t>Particulars</t>
  </si>
  <si>
    <t>Constuction Period</t>
  </si>
  <si>
    <t>Total</t>
  </si>
  <si>
    <t>Financial Year</t>
  </si>
  <si>
    <t>Cash Inflow (CI)</t>
  </si>
  <si>
    <t>Loan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</si>
  <si>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</si>
  <si>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</si>
  <si>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</si>
  <si>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</si>
  <si>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</si>
  <si>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</si>
  <si>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</si>
  <si>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</si>
  <si>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>Total (CO) - (B)</t>
  </si>
  <si>
    <t>DF @ CoC</t>
  </si>
  <si>
    <t>NPV at IRR</t>
  </si>
  <si>
    <t>Equity</t>
  </si>
  <si>
    <t>Year:</t>
  </si>
  <si>
    <t>% of Expenditure:</t>
  </si>
  <si>
    <t>Year wise expenditure:</t>
  </si>
  <si>
    <t>Power factor (PF)</t>
  </si>
  <si>
    <t xml:space="preserve">Anticipated revenue due to reduction in losses [Rs. Lakhs] </t>
  </si>
  <si>
    <t xml:space="preserve">Anticipated revenue due to sale of additional energy [Rs. lakhs]  </t>
  </si>
  <si>
    <t>Total anticipated annual revenue [Rs. Cr.]</t>
  </si>
  <si>
    <t>Estimated Cost [Rs. Cr.]</t>
  </si>
  <si>
    <t xml:space="preserve">Diversity factor (DF=1.4 due to mixed type industrial and commercial load) </t>
  </si>
  <si>
    <t>Load factor (LF=0.7 due to mixed type industrial and commercial load)</t>
  </si>
  <si>
    <r>
      <t>Loss load factor (0.8 LF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 xml:space="preserve"> + 0.2 LF)</t>
    </r>
  </si>
  <si>
    <t>Expenditure in Crores:</t>
  </si>
  <si>
    <t>2026-27</t>
  </si>
  <si>
    <t>2027-28</t>
  </si>
  <si>
    <t>IDC-  Interest During Construction</t>
  </si>
  <si>
    <t>CWIP- Capital Work in Progress</t>
  </si>
  <si>
    <t>DF- Discounting Factor</t>
  </si>
  <si>
    <t>IRR- Internal Rate of Return</t>
  </si>
  <si>
    <t>ARR- Average Annual Rate of Return</t>
  </si>
  <si>
    <t>Grant</t>
  </si>
  <si>
    <t>A. BENEFITS DUE TO SALE OF ENERGY ON ACCOUNT OF CONVERSION OF 132 KV SWITCHING STATION AT KUTRA TO 2 X 50 MVA, 132/33 KV GRID SUB-STATION</t>
  </si>
  <si>
    <r>
      <rPr>
        <b/>
        <u/>
        <sz val="22"/>
        <color rgb="FF0070C0"/>
        <rFont val="Arial"/>
        <family val="2"/>
      </rPr>
      <t>Calculation of NPV and IRR :</t>
    </r>
    <r>
      <rPr>
        <b/>
        <u/>
        <sz val="22"/>
        <rFont val="Arial"/>
        <family val="2"/>
      </rPr>
      <t xml:space="preserve"> </t>
    </r>
    <r>
      <rPr>
        <b/>
        <u/>
        <sz val="22"/>
        <color theme="9" tint="-0.249977111117893"/>
        <rFont val="Arial"/>
        <family val="2"/>
      </rPr>
      <t>CONVERSION OF 132 KV SWITCHING STATION AT KUTRA TO 2 X 50 MVA, 132/33 KV GRID SUB-STATION</t>
    </r>
  </si>
  <si>
    <t>Additional avg. power available for sale on account of establishment  of  a new  132/33 KV Grid Sub-station at Kutra with 2x50 MVA transformers in MW
(5 = 1 x 2 x 4 / 3)</t>
  </si>
  <si>
    <t>Anticipated revenue at a cost of Rs.0.24/ Unit in Lakhs</t>
  </si>
  <si>
    <t>Anticipated revenue due to reduction in losses in lakhs @ Rs. 0.24/ Unit</t>
  </si>
  <si>
    <t>Transformation Capacity considered for revenue calculation considering N-1 condition
(2x50 MVA= 100 MVA)</t>
  </si>
  <si>
    <t>IRR   =</t>
  </si>
  <si>
    <t>Benefits Period</t>
  </si>
  <si>
    <t xml:space="preserve">Equity </t>
  </si>
  <si>
    <t>Loan(Principal)</t>
  </si>
  <si>
    <t>Loan (Interest)</t>
  </si>
  <si>
    <t>-</t>
  </si>
  <si>
    <t xml:space="preserve"> R&amp;M exp. @ 3 % PC</t>
  </si>
  <si>
    <t>Net Cash Inflow (A-B)</t>
  </si>
  <si>
    <t>Net Present value(NPV)</t>
  </si>
  <si>
    <t>**</t>
  </si>
  <si>
    <t>CoC - Cost of Capital</t>
  </si>
  <si>
    <t>Opening Balance</t>
  </si>
  <si>
    <t>Repayment</t>
  </si>
  <si>
    <t>Closing Balance</t>
  </si>
  <si>
    <t>Agerage Loan</t>
  </si>
  <si>
    <t>Interest</t>
  </si>
  <si>
    <t>Internal Rate of Return</t>
  </si>
  <si>
    <t>Rs in Crores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</si>
</sst>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  <numFmt numFmtId="166" formatCode="0.000000"/>
    <numFmt numFmtId="167" formatCode="0.000"/>
  </numFmts>
  <fonts count="4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u/>
      <sz val="14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Rockwell"/>
      <family val="1"/>
    </font>
    <font>
      <b/>
      <sz val="12"/>
      <color theme="1"/>
      <name val="Rockwell"/>
      <family val="1"/>
    </font>
    <font>
      <b/>
      <sz val="11"/>
      <color theme="1"/>
      <name val="Rockwell"/>
      <family val="1"/>
    </font>
    <font>
      <b/>
      <sz val="14"/>
      <name val="Times New Roman"/>
      <family val="1"/>
    </font>
    <font>
      <b/>
      <u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u/>
      <sz val="22"/>
      <name val="Arial"/>
      <family val="2"/>
    </font>
    <font>
      <b/>
      <u/>
      <sz val="22"/>
      <color rgb="FF0070C0"/>
      <name val="Arial"/>
      <family val="2"/>
    </font>
    <font>
      <b/>
      <u/>
      <sz val="22"/>
      <color theme="9" tint="-0.249977111117893"/>
      <name val="Arial"/>
      <family val="2"/>
    </font>
    <font>
      <b/>
      <sz val="11"/>
      <color rgb="FF000000"/>
      <name val="Arial"/>
      <family val="2"/>
    </font>
    <font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color rgb="FFFFFFFF"/>
      <name val="Arial"/>
      <family val="2"/>
    </font>
    <font>
      <sz val="9"/>
      <name val="Arial"/>
      <family val="2"/>
    </font>
    <font>
      <b/>
      <sz val="12"/>
      <color rgb="FFC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DE9D9"/>
        <bgColor rgb="FF00000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4">
    <xf numFmtId="0" fontId="0" fillId="0" borderId="0"/>
    <xf numFmtId="0" fontId="15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7">
    <xf numFmtId="0" fontId="0" fillId="0" borderId="0" xfId="0"/>
    <xf numFmtId="2" fontId="0" fillId="0" borderId="0" xfId="0" applyNumberFormat="1"/>
    <xf numFmtId="0" fontId="7" fillId="0" borderId="1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9" fontId="18" fillId="0" borderId="1" xfId="0" applyNumberFormat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2" fontId="24" fillId="0" borderId="1" xfId="1" applyNumberFormat="1" applyFont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 wrapText="1"/>
    </xf>
    <xf numFmtId="2" fontId="24" fillId="0" borderId="1" xfId="1" applyNumberFormat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/>
    </xf>
    <xf numFmtId="0" fontId="24" fillId="0" borderId="1" xfId="1" applyFont="1" applyBorder="1" applyAlignment="1">
      <alignment horizontal="center" vertical="center"/>
    </xf>
    <xf numFmtId="166" fontId="24" fillId="0" borderId="1" xfId="1" applyNumberFormat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22" fillId="0" borderId="1" xfId="1" applyFont="1" applyBorder="1" applyAlignment="1">
      <alignment horizontal="left" vertical="center" wrapText="1"/>
    </xf>
    <xf numFmtId="2" fontId="22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16" fillId="0" borderId="3" xfId="0" applyFont="1" applyBorder="1" applyAlignment="1">
      <alignment horizontal="center" vertical="center"/>
    </xf>
    <xf numFmtId="9" fontId="18" fillId="0" borderId="3" xfId="0" applyNumberFormat="1" applyFont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2" fontId="20" fillId="5" borderId="3" xfId="0" applyNumberFormat="1" applyFont="1" applyFill="1" applyBorder="1" applyAlignment="1">
      <alignment horizontal="center" vertical="center"/>
    </xf>
    <xf numFmtId="2" fontId="20" fillId="5" borderId="1" xfId="0" applyNumberFormat="1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3" fillId="0" borderId="0" xfId="0" applyFont="1"/>
    <xf numFmtId="2" fontId="24" fillId="0" borderId="0" xfId="1" applyNumberFormat="1" applyFont="1" applyAlignment="1">
      <alignment horizontal="center" vertical="center"/>
    </xf>
    <xf numFmtId="167" fontId="31" fillId="6" borderId="8" xfId="0" applyNumberFormat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0" fontId="5" fillId="6" borderId="6" xfId="0" applyFont="1" applyFill="1" applyBorder="1" applyAlignment="1">
      <alignment horizontal="right" vertical="center"/>
    </xf>
    <xf numFmtId="9" fontId="5" fillId="6" borderId="7" xfId="0" applyNumberFormat="1" applyFont="1" applyFill="1" applyBorder="1" applyAlignment="1">
      <alignment horizontal="center" vertical="center"/>
    </xf>
    <xf numFmtId="2" fontId="5" fillId="6" borderId="7" xfId="0" applyNumberFormat="1" applyFont="1" applyFill="1" applyBorder="1" applyAlignment="1">
      <alignment horizontal="center" vertical="center"/>
    </xf>
    <xf numFmtId="0" fontId="15" fillId="0" borderId="9" xfId="0" applyFont="1" applyBorder="1"/>
    <xf numFmtId="0" fontId="2" fillId="7" borderId="7" xfId="0" applyFont="1" applyFill="1" applyBorder="1" applyAlignment="1">
      <alignment horizontal="center" vertical="center"/>
    </xf>
    <xf numFmtId="164" fontId="4" fillId="7" borderId="8" xfId="3" applyNumberFormat="1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10" fontId="5" fillId="8" borderId="8" xfId="2" applyNumberFormat="1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/>
    </xf>
    <xf numFmtId="0" fontId="33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15" fillId="0" borderId="0" xfId="0" applyFont="1"/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0" xfId="0" applyFont="1"/>
    <xf numFmtId="0" fontId="35" fillId="9" borderId="22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2" fillId="0" borderId="0" xfId="0" applyFont="1"/>
    <xf numFmtId="164" fontId="3" fillId="2" borderId="23" xfId="3" applyNumberFormat="1" applyFont="1" applyFill="1" applyBorder="1" applyAlignment="1">
      <alignment horizontal="center" vertical="center"/>
    </xf>
    <xf numFmtId="164" fontId="3" fillId="0" borderId="23" xfId="3" applyNumberFormat="1" applyFont="1" applyFill="1" applyBorder="1" applyAlignment="1" applyProtection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0" fontId="5" fillId="6" borderId="22" xfId="0" applyFont="1" applyFill="1" applyBorder="1" applyAlignment="1">
      <alignment horizontal="left" vertical="center" wrapText="1" indent="1"/>
    </xf>
    <xf numFmtId="164" fontId="5" fillId="6" borderId="23" xfId="3" applyNumberFormat="1" applyFont="1" applyFill="1" applyBorder="1" applyAlignment="1" applyProtection="1">
      <alignment horizontal="center" vertical="center"/>
    </xf>
    <xf numFmtId="164" fontId="5" fillId="6" borderId="26" xfId="3" applyNumberFormat="1" applyFont="1" applyFill="1" applyBorder="1" applyAlignment="1" applyProtection="1">
      <alignment horizontal="center" vertical="center"/>
    </xf>
    <xf numFmtId="0" fontId="34" fillId="0" borderId="23" xfId="0" applyFont="1" applyBorder="1" applyAlignment="1">
      <alignment horizontal="left" vertical="center"/>
    </xf>
    <xf numFmtId="164" fontId="1" fillId="0" borderId="0" xfId="3" applyNumberFormat="1" applyFont="1" applyFill="1" applyBorder="1" applyAlignment="1" applyProtection="1"/>
    <xf numFmtId="164" fontId="36" fillId="0" borderId="0" xfId="3" applyNumberFormat="1" applyFont="1" applyFill="1" applyBorder="1" applyAlignment="1" applyProtection="1"/>
    <xf numFmtId="0" fontId="15" fillId="0" borderId="13" xfId="0" applyFont="1" applyBorder="1"/>
    <xf numFmtId="0" fontId="1" fillId="6" borderId="22" xfId="0" applyFont="1" applyFill="1" applyBorder="1" applyAlignment="1">
      <alignment horizontal="left" vertical="center" wrapText="1"/>
    </xf>
    <xf numFmtId="0" fontId="5" fillId="0" borderId="0" xfId="0" applyFont="1"/>
    <xf numFmtId="0" fontId="1" fillId="7" borderId="22" xfId="0" applyFont="1" applyFill="1" applyBorder="1" applyAlignment="1">
      <alignment horizontal="left" vertical="center" wrapText="1"/>
    </xf>
    <xf numFmtId="164" fontId="5" fillId="7" borderId="23" xfId="3" applyNumberFormat="1" applyFont="1" applyFill="1" applyBorder="1" applyAlignment="1" applyProtection="1">
      <alignment horizontal="center" vertical="center"/>
    </xf>
    <xf numFmtId="164" fontId="5" fillId="7" borderId="26" xfId="3" applyNumberFormat="1" applyFont="1" applyFill="1" applyBorder="1" applyAlignment="1" applyProtection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165" fontId="10" fillId="0" borderId="27" xfId="3" applyNumberFormat="1" applyFont="1" applyFill="1" applyBorder="1" applyAlignment="1" applyProtection="1">
      <alignment horizontal="center" vertical="center"/>
    </xf>
    <xf numFmtId="165" fontId="10" fillId="0" borderId="23" xfId="3" applyNumberFormat="1" applyFont="1" applyFill="1" applyBorder="1" applyAlignment="1" applyProtection="1">
      <alignment horizontal="center" vertical="center"/>
    </xf>
    <xf numFmtId="0" fontId="8" fillId="0" borderId="0" xfId="0" applyFont="1"/>
    <xf numFmtId="0" fontId="11" fillId="10" borderId="28" xfId="0" applyFont="1" applyFill="1" applyBorder="1" applyAlignment="1">
      <alignment horizontal="left" vertical="center" wrapText="1"/>
    </xf>
    <xf numFmtId="164" fontId="12" fillId="10" borderId="29" xfId="3" applyNumberFormat="1" applyFont="1" applyFill="1" applyBorder="1" applyAlignment="1" applyProtection="1">
      <alignment horizontal="center" vertical="center"/>
    </xf>
    <xf numFmtId="164" fontId="12" fillId="11" borderId="29" xfId="3" applyNumberFormat="1" applyFont="1" applyFill="1" applyBorder="1" applyAlignment="1" applyProtection="1">
      <alignment horizontal="center" vertical="center"/>
    </xf>
    <xf numFmtId="164" fontId="5" fillId="12" borderId="30" xfId="0" applyNumberFormat="1" applyFont="1" applyFill="1" applyBorder="1" applyAlignment="1">
      <alignment horizontal="center" vertical="center"/>
    </xf>
    <xf numFmtId="0" fontId="13" fillId="13" borderId="14" xfId="0" applyFont="1" applyFill="1" applyBorder="1" applyAlignment="1">
      <alignment horizontal="left" vertical="center" wrapText="1"/>
    </xf>
    <xf numFmtId="164" fontId="14" fillId="13" borderId="15" xfId="3" applyNumberFormat="1" applyFont="1" applyFill="1" applyBorder="1" applyAlignment="1" applyProtection="1">
      <alignment horizontal="center" vertical="center"/>
    </xf>
    <xf numFmtId="164" fontId="37" fillId="4" borderId="1" xfId="0" applyNumberFormat="1" applyFont="1" applyFill="1" applyBorder="1" applyAlignment="1">
      <alignment horizontal="center" vertical="center"/>
    </xf>
    <xf numFmtId="43" fontId="15" fillId="0" borderId="0" xfId="3" applyFont="1" applyBorder="1"/>
    <xf numFmtId="43" fontId="15" fillId="0" borderId="0" xfId="3" applyFont="1"/>
    <xf numFmtId="43" fontId="15" fillId="0" borderId="0" xfId="0" applyNumberFormat="1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10" fontId="39" fillId="0" borderId="1" xfId="0" applyNumberFormat="1" applyFont="1" applyBorder="1" applyAlignment="1">
      <alignment horizontal="center" vertical="center"/>
    </xf>
    <xf numFmtId="0" fontId="23" fillId="0" borderId="3" xfId="1" applyFont="1" applyBorder="1" applyAlignment="1">
      <alignment horizontal="left" vertical="center"/>
    </xf>
    <xf numFmtId="0" fontId="23" fillId="0" borderId="4" xfId="1" applyFont="1" applyBorder="1" applyAlignment="1">
      <alignment horizontal="left" vertical="center"/>
    </xf>
    <xf numFmtId="0" fontId="23" fillId="0" borderId="5" xfId="1" applyFont="1" applyBorder="1" applyAlignment="1">
      <alignment horizontal="left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4" fillId="0" borderId="2" xfId="1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5" fillId="7" borderId="11" xfId="0" applyFont="1" applyFill="1" applyBorder="1" applyAlignment="1">
      <alignment horizontal="left" vertical="center"/>
    </xf>
    <xf numFmtId="0" fontId="34" fillId="0" borderId="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2" fontId="17" fillId="2" borderId="3" xfId="0" applyNumberFormat="1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</cellXfs>
  <cellStyles count="4">
    <cellStyle name="Comma 2" xfId="3"/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10" workbookViewId="0">
      <selection activeCell="D16" sqref="D1:D16"/>
    </sheetView>
  </sheetViews>
  <sheetFormatPr defaultColWidth="9.140625" defaultRowHeight="15.75" x14ac:dyDescent="0.25"/>
  <cols>
    <col min="1" max="1" width="6.140625" style="9" customWidth="1"/>
    <col min="2" max="2" width="68.140625" style="28" customWidth="1"/>
    <col min="3" max="3" width="21.5703125" style="9" customWidth="1"/>
    <col min="4" max="4" width="36.85546875" style="9" customWidth="1"/>
    <col min="5" max="16384" width="9.140625" style="28"/>
  </cols>
  <sheetData>
    <row r="1" spans="1:4" ht="18.75" x14ac:dyDescent="0.25">
      <c r="A1" s="99" t="s">
        <v>0</v>
      </c>
      <c r="B1" s="100"/>
      <c r="C1" s="100"/>
      <c r="D1" s="27"/>
    </row>
    <row r="2" spans="1:4" ht="38.25" customHeight="1" x14ac:dyDescent="0.25">
      <c r="A2" s="101" t="s">
        <v>55</v>
      </c>
      <c r="B2" s="102"/>
      <c r="C2" s="103"/>
      <c r="D2" s="10"/>
    </row>
    <row r="3" spans="1:4" ht="47.25" customHeight="1" x14ac:dyDescent="0.25">
      <c r="A3" s="7">
        <v>1</v>
      </c>
      <c r="B3" s="8" t="s">
        <v>60</v>
      </c>
      <c r="C3" s="11">
        <v>50</v>
      </c>
      <c r="D3" s="12"/>
    </row>
    <row r="4" spans="1:4" ht="24" customHeight="1" x14ac:dyDescent="0.25">
      <c r="A4" s="7">
        <v>2</v>
      </c>
      <c r="B4" s="8" t="s">
        <v>38</v>
      </c>
      <c r="C4" s="11">
        <v>0.9</v>
      </c>
      <c r="D4" s="12"/>
    </row>
    <row r="5" spans="1:4" ht="21" customHeight="1" x14ac:dyDescent="0.25">
      <c r="A5" s="7">
        <v>3</v>
      </c>
      <c r="B5" s="8" t="s">
        <v>43</v>
      </c>
      <c r="C5" s="11">
        <v>1.4</v>
      </c>
      <c r="D5" s="12"/>
    </row>
    <row r="6" spans="1:4" ht="27" customHeight="1" x14ac:dyDescent="0.25">
      <c r="A6" s="7">
        <v>4</v>
      </c>
      <c r="B6" s="8" t="s">
        <v>44</v>
      </c>
      <c r="C6" s="11">
        <v>0.7</v>
      </c>
      <c r="D6" s="12"/>
    </row>
    <row r="7" spans="1:4" ht="54.75" customHeight="1" x14ac:dyDescent="0.25">
      <c r="A7" s="7">
        <v>5</v>
      </c>
      <c r="B7" s="8" t="s">
        <v>57</v>
      </c>
      <c r="C7" s="11">
        <f>C3*C4*C6/C5</f>
        <v>22.5</v>
      </c>
      <c r="D7" s="13"/>
    </row>
    <row r="8" spans="1:4" ht="23.25" customHeight="1" x14ac:dyDescent="0.25">
      <c r="A8" s="7">
        <v>6</v>
      </c>
      <c r="B8" s="8" t="s">
        <v>1</v>
      </c>
      <c r="C8" s="14">
        <f>SUM(C7*8760*1000)/100000</f>
        <v>1971</v>
      </c>
      <c r="D8" s="15"/>
    </row>
    <row r="9" spans="1:4" ht="31.5" x14ac:dyDescent="0.25">
      <c r="A9" s="7">
        <v>7</v>
      </c>
      <c r="B9" s="8" t="s">
        <v>2</v>
      </c>
      <c r="C9" s="14">
        <f>(1-0.03)*C8</f>
        <v>1911.87</v>
      </c>
      <c r="D9" s="15"/>
    </row>
    <row r="10" spans="1:4" x14ac:dyDescent="0.25">
      <c r="A10" s="7">
        <v>8</v>
      </c>
      <c r="B10" s="8" t="s">
        <v>58</v>
      </c>
      <c r="C10" s="14">
        <f>C9*0.24</f>
        <v>458.84879999999998</v>
      </c>
      <c r="D10" s="15"/>
    </row>
    <row r="11" spans="1:4" x14ac:dyDescent="0.25">
      <c r="A11" s="96" t="s">
        <v>3</v>
      </c>
      <c r="B11" s="97"/>
      <c r="C11" s="98"/>
      <c r="D11" s="15"/>
    </row>
    <row r="12" spans="1:4" x14ac:dyDescent="0.25">
      <c r="A12" s="16">
        <v>1</v>
      </c>
      <c r="B12" s="8" t="s">
        <v>4</v>
      </c>
      <c r="C12" s="17">
        <v>1112.009421</v>
      </c>
      <c r="D12" s="104"/>
    </row>
    <row r="13" spans="1:4" x14ac:dyDescent="0.25">
      <c r="A13" s="16">
        <v>2</v>
      </c>
      <c r="B13" s="8" t="s">
        <v>5</v>
      </c>
      <c r="C13" s="17">
        <v>1110.6494520000001</v>
      </c>
      <c r="D13" s="104"/>
    </row>
    <row r="14" spans="1:4" x14ac:dyDescent="0.25">
      <c r="A14" s="16">
        <v>3</v>
      </c>
      <c r="B14" s="8" t="s">
        <v>6</v>
      </c>
      <c r="C14" s="11">
        <f>C12-C13</f>
        <v>1.3599689999998645</v>
      </c>
      <c r="D14" s="15"/>
    </row>
    <row r="15" spans="1:4" x14ac:dyDescent="0.25">
      <c r="A15" s="16">
        <v>4</v>
      </c>
      <c r="B15" s="8" t="s">
        <v>7</v>
      </c>
      <c r="C15" s="11">
        <v>0.7</v>
      </c>
      <c r="D15" s="15"/>
    </row>
    <row r="16" spans="1:4" ht="18.75" x14ac:dyDescent="0.25">
      <c r="A16" s="16">
        <v>5</v>
      </c>
      <c r="B16" s="8" t="s">
        <v>45</v>
      </c>
      <c r="C16" s="11">
        <f>SUM(0.8*0.7*0.7+0.2*0.7)</f>
        <v>0.53199999999999992</v>
      </c>
      <c r="D16" s="15"/>
    </row>
    <row r="17" spans="1:4" x14ac:dyDescent="0.25">
      <c r="A17" s="16">
        <v>6</v>
      </c>
      <c r="B17" s="8" t="s">
        <v>8</v>
      </c>
      <c r="C17" s="11">
        <f>SUM(C14*C16*8760*1000)/100000</f>
        <v>63.378907300793671</v>
      </c>
      <c r="D17" s="15"/>
    </row>
    <row r="18" spans="1:4" ht="30" customHeight="1" x14ac:dyDescent="0.25">
      <c r="A18" s="16">
        <v>7</v>
      </c>
      <c r="B18" s="8" t="s">
        <v>9</v>
      </c>
      <c r="C18" s="11">
        <f>SUM((1-0.03)*C17)</f>
        <v>61.47754008176986</v>
      </c>
      <c r="D18" s="15"/>
    </row>
    <row r="19" spans="1:4" x14ac:dyDescent="0.25">
      <c r="A19" s="16">
        <v>8</v>
      </c>
      <c r="B19" s="8" t="s">
        <v>59</v>
      </c>
      <c r="C19" s="11">
        <f>C18*0.24</f>
        <v>14.754609619624766</v>
      </c>
      <c r="D19" s="15"/>
    </row>
    <row r="20" spans="1:4" ht="21.75" customHeight="1" x14ac:dyDescent="0.25">
      <c r="A20" s="96" t="s">
        <v>10</v>
      </c>
      <c r="B20" s="97"/>
      <c r="C20" s="98"/>
      <c r="D20" s="38"/>
    </row>
    <row r="21" spans="1:4" ht="17.25" customHeight="1" x14ac:dyDescent="0.25">
      <c r="A21" s="16">
        <v>1</v>
      </c>
      <c r="B21" s="8" t="s">
        <v>39</v>
      </c>
      <c r="C21" s="11">
        <f>C19</f>
        <v>14.754609619624766</v>
      </c>
      <c r="D21" s="15"/>
    </row>
    <row r="22" spans="1:4" x14ac:dyDescent="0.25">
      <c r="A22" s="16">
        <v>2</v>
      </c>
      <c r="B22" s="8" t="s">
        <v>40</v>
      </c>
      <c r="C22" s="11">
        <f>C10</f>
        <v>458.84879999999998</v>
      </c>
      <c r="D22" s="15"/>
    </row>
    <row r="23" spans="1:4" x14ac:dyDescent="0.25">
      <c r="A23" s="16">
        <v>3</v>
      </c>
      <c r="B23" s="8" t="s">
        <v>41</v>
      </c>
      <c r="C23" s="11">
        <f>(C21+C22)/100</f>
        <v>4.7360340961962475</v>
      </c>
      <c r="D23" s="15"/>
    </row>
    <row r="24" spans="1:4" x14ac:dyDescent="0.25">
      <c r="A24" s="16">
        <v>4</v>
      </c>
      <c r="B24" s="8" t="s">
        <v>42</v>
      </c>
      <c r="C24" s="11">
        <v>34.299999999999997</v>
      </c>
      <c r="D24" s="15"/>
    </row>
    <row r="25" spans="1:4" ht="18.75" x14ac:dyDescent="0.25">
      <c r="A25" s="18">
        <v>5</v>
      </c>
      <c r="B25" s="19" t="s">
        <v>11</v>
      </c>
      <c r="C25" s="20">
        <f>(C23/C24)*100</f>
        <v>13.807679580747079</v>
      </c>
      <c r="D25" s="15"/>
    </row>
    <row r="26" spans="1:4" x14ac:dyDescent="0.25">
      <c r="A26" s="93">
        <v>6</v>
      </c>
      <c r="B26" s="94" t="s">
        <v>77</v>
      </c>
      <c r="C26" s="95">
        <f>'IRR Kutra'!S2</f>
        <v>0.31807793030556852</v>
      </c>
    </row>
  </sheetData>
  <mergeCells count="5">
    <mergeCell ref="A20:C20"/>
    <mergeCell ref="A1:C1"/>
    <mergeCell ref="A2:C2"/>
    <mergeCell ref="A11:C11"/>
    <mergeCell ref="D12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1"/>
  <sheetViews>
    <sheetView tabSelected="1" topLeftCell="S4" zoomScale="70" zoomScaleNormal="70" zoomScaleSheetLayoutView="53" workbookViewId="0">
      <selection activeCell="AP15" sqref="AP15"/>
    </sheetView>
  </sheetViews>
  <sheetFormatPr defaultColWidth="9.140625" defaultRowHeight="12.75" x14ac:dyDescent="0.2"/>
  <cols>
    <col min="1" max="1" width="21.85546875" style="52" bestFit="1" customWidth="1"/>
    <col min="2" max="2" width="12.5703125" style="52" customWidth="1"/>
    <col min="3" max="3" width="12.42578125" style="52" customWidth="1"/>
    <col min="4" max="4" width="11.85546875" style="52" customWidth="1"/>
    <col min="5" max="5" width="12.140625" style="52" customWidth="1"/>
    <col min="6" max="6" width="14.42578125" style="52" customWidth="1"/>
    <col min="7" max="7" width="12.5703125" style="52" customWidth="1"/>
    <col min="8" max="10" width="12.85546875" style="52" customWidth="1"/>
    <col min="11" max="11" width="13.85546875" style="52" customWidth="1"/>
    <col min="12" max="13" width="11.28515625" style="52" bestFit="1" customWidth="1"/>
    <col min="14" max="14" width="10.7109375" style="52" customWidth="1"/>
    <col min="15" max="15" width="10" style="52" customWidth="1"/>
    <col min="16" max="16" width="10.28515625" style="52" customWidth="1"/>
    <col min="17" max="17" width="9.7109375" style="52" customWidth="1"/>
    <col min="18" max="18" width="10.5703125" style="52" customWidth="1"/>
    <col min="19" max="19" width="11.42578125" style="52" bestFit="1" customWidth="1"/>
    <col min="20" max="37" width="9.5703125" style="52" bestFit="1" customWidth="1"/>
    <col min="38" max="38" width="11.7109375" style="52" bestFit="1" customWidth="1"/>
    <col min="39" max="39" width="11.5703125" style="52" bestFit="1" customWidth="1"/>
    <col min="40" max="16384" width="9.140625" style="52"/>
  </cols>
  <sheetData>
    <row r="1" spans="1:39" s="40" customFormat="1" ht="105.75" customHeight="1" thickBot="1" x14ac:dyDescent="0.3">
      <c r="A1" s="106" t="s">
        <v>56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</row>
    <row r="2" spans="1:39" ht="30" customHeight="1" thickBot="1" x14ac:dyDescent="0.25">
      <c r="A2" s="41" t="s">
        <v>12</v>
      </c>
      <c r="B2" s="42">
        <v>0.7</v>
      </c>
      <c r="C2" s="36" t="s">
        <v>13</v>
      </c>
      <c r="D2" s="36">
        <f>ROUND(((1+P2/1200)^12-1)*100,2)</f>
        <v>8.0299999999999994</v>
      </c>
      <c r="E2" s="36" t="s">
        <v>14</v>
      </c>
      <c r="F2" s="42">
        <v>0.3</v>
      </c>
      <c r="G2" s="36" t="s">
        <v>13</v>
      </c>
      <c r="H2" s="43">
        <v>15.5</v>
      </c>
      <c r="I2" s="36" t="s">
        <v>15</v>
      </c>
      <c r="J2" s="39">
        <f>ROUND(((B2*D2)*12+(F2*H2)*35)/35,2)</f>
        <v>6.58</v>
      </c>
      <c r="K2" s="44"/>
      <c r="L2" s="107" t="s">
        <v>16</v>
      </c>
      <c r="M2" s="108"/>
      <c r="N2" s="109"/>
      <c r="O2" s="45" t="s">
        <v>15</v>
      </c>
      <c r="P2" s="46">
        <v>7.75</v>
      </c>
      <c r="Q2" s="44"/>
      <c r="R2" s="47" t="s">
        <v>61</v>
      </c>
      <c r="S2" s="48">
        <f>IRR(B19:AL19)</f>
        <v>0.31807793030556852</v>
      </c>
      <c r="T2" s="49"/>
      <c r="U2" s="50"/>
      <c r="V2" s="49"/>
      <c r="W2" s="49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110" t="s">
        <v>78</v>
      </c>
      <c r="AK2" s="110"/>
      <c r="AL2" s="110"/>
      <c r="AM2" s="2"/>
    </row>
    <row r="3" spans="1:39" ht="30" customHeight="1" x14ac:dyDescent="0.2">
      <c r="A3" s="53" t="s">
        <v>17</v>
      </c>
      <c r="B3" s="111" t="s">
        <v>18</v>
      </c>
      <c r="C3" s="111"/>
      <c r="D3" s="112" t="s">
        <v>62</v>
      </c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113" t="s">
        <v>19</v>
      </c>
    </row>
    <row r="4" spans="1:39" s="57" customFormat="1" ht="30" customHeight="1" x14ac:dyDescent="0.2">
      <c r="A4" s="55" t="s">
        <v>20</v>
      </c>
      <c r="B4" s="56">
        <v>1</v>
      </c>
      <c r="C4" s="56">
        <v>2</v>
      </c>
      <c r="D4" s="56">
        <v>3</v>
      </c>
      <c r="E4" s="56">
        <v>4</v>
      </c>
      <c r="F4" s="56">
        <v>5</v>
      </c>
      <c r="G4" s="56">
        <v>6</v>
      </c>
      <c r="H4" s="56">
        <v>7</v>
      </c>
      <c r="I4" s="56">
        <v>8</v>
      </c>
      <c r="J4" s="56">
        <v>9</v>
      </c>
      <c r="K4" s="56">
        <v>10</v>
      </c>
      <c r="L4" s="56">
        <v>11</v>
      </c>
      <c r="M4" s="56">
        <v>12</v>
      </c>
      <c r="N4" s="56">
        <v>13</v>
      </c>
      <c r="O4" s="56">
        <v>14</v>
      </c>
      <c r="P4" s="56">
        <v>15</v>
      </c>
      <c r="Q4" s="56">
        <v>16</v>
      </c>
      <c r="R4" s="56">
        <v>17</v>
      </c>
      <c r="S4" s="56">
        <v>18</v>
      </c>
      <c r="T4" s="56">
        <v>19</v>
      </c>
      <c r="U4" s="56">
        <v>20</v>
      </c>
      <c r="V4" s="56">
        <v>21</v>
      </c>
      <c r="W4" s="56">
        <v>22</v>
      </c>
      <c r="X4" s="56">
        <v>23</v>
      </c>
      <c r="Y4" s="56">
        <v>24</v>
      </c>
      <c r="Z4" s="56">
        <v>25</v>
      </c>
      <c r="AA4" s="56">
        <v>26</v>
      </c>
      <c r="AB4" s="56">
        <v>27</v>
      </c>
      <c r="AC4" s="56">
        <v>28</v>
      </c>
      <c r="AD4" s="56">
        <v>29</v>
      </c>
      <c r="AE4" s="56">
        <v>30</v>
      </c>
      <c r="AF4" s="56">
        <v>31</v>
      </c>
      <c r="AG4" s="56">
        <v>32</v>
      </c>
      <c r="AH4" s="56">
        <v>33</v>
      </c>
      <c r="AI4" s="56">
        <v>34</v>
      </c>
      <c r="AJ4" s="56">
        <v>35</v>
      </c>
      <c r="AK4" s="56">
        <v>36</v>
      </c>
      <c r="AL4" s="56">
        <v>37</v>
      </c>
      <c r="AM4" s="114"/>
    </row>
    <row r="5" spans="1:39" s="62" customFormat="1" ht="30" customHeight="1" x14ac:dyDescent="0.2">
      <c r="A5" s="58" t="s">
        <v>21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1"/>
    </row>
    <row r="6" spans="1:39" s="37" customFormat="1" ht="30" customHeight="1" x14ac:dyDescent="0.2">
      <c r="A6" s="55" t="s">
        <v>63</v>
      </c>
      <c r="B6" s="63">
        <f>'Data Sheet'!H12</f>
        <v>3.09</v>
      </c>
      <c r="C6" s="63">
        <f>'Data Sheet'!I12</f>
        <v>7.2</v>
      </c>
      <c r="D6" s="64">
        <v>0</v>
      </c>
      <c r="E6" s="64">
        <v>0</v>
      </c>
      <c r="F6" s="64">
        <v>0</v>
      </c>
      <c r="G6" s="64">
        <v>0</v>
      </c>
      <c r="H6" s="64">
        <v>0</v>
      </c>
      <c r="I6" s="64">
        <v>0</v>
      </c>
      <c r="J6" s="64">
        <v>0</v>
      </c>
      <c r="K6" s="64">
        <v>0</v>
      </c>
      <c r="L6" s="64">
        <v>0</v>
      </c>
      <c r="M6" s="64">
        <v>0</v>
      </c>
      <c r="N6" s="64">
        <v>0</v>
      </c>
      <c r="O6" s="64">
        <v>0</v>
      </c>
      <c r="P6" s="64">
        <v>0</v>
      </c>
      <c r="Q6" s="64">
        <v>0</v>
      </c>
      <c r="R6" s="64">
        <v>0</v>
      </c>
      <c r="S6" s="64">
        <v>0</v>
      </c>
      <c r="T6" s="64">
        <v>0</v>
      </c>
      <c r="U6" s="64">
        <v>0</v>
      </c>
      <c r="V6" s="64">
        <v>0</v>
      </c>
      <c r="W6" s="64">
        <v>0</v>
      </c>
      <c r="X6" s="64">
        <v>0</v>
      </c>
      <c r="Y6" s="64">
        <v>0</v>
      </c>
      <c r="Z6" s="64">
        <v>0</v>
      </c>
      <c r="AA6" s="64">
        <v>0</v>
      </c>
      <c r="AB6" s="64">
        <v>0</v>
      </c>
      <c r="AC6" s="64">
        <v>0</v>
      </c>
      <c r="AD6" s="64">
        <v>0</v>
      </c>
      <c r="AE6" s="64">
        <v>0</v>
      </c>
      <c r="AF6" s="64">
        <v>0</v>
      </c>
      <c r="AG6" s="64">
        <v>0</v>
      </c>
      <c r="AH6" s="64">
        <v>0</v>
      </c>
      <c r="AI6" s="64">
        <v>0</v>
      </c>
      <c r="AJ6" s="64">
        <v>0</v>
      </c>
      <c r="AK6" s="64">
        <v>0</v>
      </c>
      <c r="AL6" s="64">
        <v>0</v>
      </c>
      <c r="AM6" s="65">
        <f>SUM(B6:AL6)</f>
        <v>10.29</v>
      </c>
    </row>
    <row r="7" spans="1:39" s="37" customFormat="1" ht="30" customHeight="1" x14ac:dyDescent="0.2">
      <c r="A7" s="66" t="s">
        <v>64</v>
      </c>
      <c r="B7" s="63">
        <f>'Data Sheet'!H13</f>
        <v>7.2</v>
      </c>
      <c r="C7" s="63">
        <f>'Data Sheet'!I13</f>
        <v>16.809999999999999</v>
      </c>
      <c r="D7" s="64">
        <v>0</v>
      </c>
      <c r="E7" s="64">
        <v>0</v>
      </c>
      <c r="F7" s="64">
        <v>0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4">
        <v>0</v>
      </c>
      <c r="N7" s="64">
        <v>0</v>
      </c>
      <c r="O7" s="64">
        <v>0</v>
      </c>
      <c r="P7" s="64">
        <v>0</v>
      </c>
      <c r="Q7" s="64">
        <v>0</v>
      </c>
      <c r="R7" s="64">
        <v>0</v>
      </c>
      <c r="S7" s="64">
        <v>0</v>
      </c>
      <c r="T7" s="64">
        <v>0</v>
      </c>
      <c r="U7" s="64">
        <v>0</v>
      </c>
      <c r="V7" s="64">
        <v>0</v>
      </c>
      <c r="W7" s="64">
        <v>0</v>
      </c>
      <c r="X7" s="64">
        <v>0</v>
      </c>
      <c r="Y7" s="64">
        <v>0</v>
      </c>
      <c r="Z7" s="64">
        <v>0</v>
      </c>
      <c r="AA7" s="64">
        <v>0</v>
      </c>
      <c r="AB7" s="64">
        <v>0</v>
      </c>
      <c r="AC7" s="64">
        <v>0</v>
      </c>
      <c r="AD7" s="64">
        <v>0</v>
      </c>
      <c r="AE7" s="64">
        <v>0</v>
      </c>
      <c r="AF7" s="64">
        <v>0</v>
      </c>
      <c r="AG7" s="64">
        <v>0</v>
      </c>
      <c r="AH7" s="64">
        <v>0</v>
      </c>
      <c r="AI7" s="64">
        <v>0</v>
      </c>
      <c r="AJ7" s="64">
        <v>0</v>
      </c>
      <c r="AK7" s="64">
        <v>0</v>
      </c>
      <c r="AL7" s="64">
        <v>0</v>
      </c>
      <c r="AM7" s="65">
        <f>SUM(B7:AL7)</f>
        <v>24.009999999999998</v>
      </c>
    </row>
    <row r="8" spans="1:39" s="37" customFormat="1" ht="30" customHeight="1" x14ac:dyDescent="0.2">
      <c r="A8" s="66" t="s">
        <v>65</v>
      </c>
      <c r="B8" s="64">
        <f>ROUND(SUM($B7:B7)*$D$2/100,2)</f>
        <v>0.57999999999999996</v>
      </c>
      <c r="C8" s="64">
        <f>ROUND(SUM($B7:C7)*$D$2/100,2)</f>
        <v>1.93</v>
      </c>
      <c r="D8" s="64" t="s">
        <v>66</v>
      </c>
      <c r="E8" s="64" t="s">
        <v>66</v>
      </c>
      <c r="F8" s="64" t="s">
        <v>66</v>
      </c>
      <c r="G8" s="64" t="s">
        <v>66</v>
      </c>
      <c r="H8" s="64" t="s">
        <v>66</v>
      </c>
      <c r="I8" s="64" t="s">
        <v>66</v>
      </c>
      <c r="J8" s="64" t="s">
        <v>66</v>
      </c>
      <c r="K8" s="64" t="s">
        <v>66</v>
      </c>
      <c r="L8" s="64" t="s">
        <v>66</v>
      </c>
      <c r="M8" s="64" t="s">
        <v>66</v>
      </c>
      <c r="N8" s="64" t="s">
        <v>66</v>
      </c>
      <c r="O8" s="64" t="s">
        <v>66</v>
      </c>
      <c r="P8" s="64" t="s">
        <v>66</v>
      </c>
      <c r="Q8" s="64" t="s">
        <v>66</v>
      </c>
      <c r="R8" s="64" t="s">
        <v>66</v>
      </c>
      <c r="S8" s="64" t="s">
        <v>66</v>
      </c>
      <c r="T8" s="64" t="s">
        <v>66</v>
      </c>
      <c r="U8" s="64" t="s">
        <v>66</v>
      </c>
      <c r="V8" s="64" t="s">
        <v>66</v>
      </c>
      <c r="W8" s="64" t="s">
        <v>66</v>
      </c>
      <c r="X8" s="64" t="s">
        <v>66</v>
      </c>
      <c r="Y8" s="64" t="s">
        <v>66</v>
      </c>
      <c r="Z8" s="64" t="s">
        <v>66</v>
      </c>
      <c r="AA8" s="64" t="s">
        <v>66</v>
      </c>
      <c r="AB8" s="64" t="s">
        <v>66</v>
      </c>
      <c r="AC8" s="64" t="s">
        <v>66</v>
      </c>
      <c r="AD8" s="64" t="s">
        <v>66</v>
      </c>
      <c r="AE8" s="64" t="s">
        <v>66</v>
      </c>
      <c r="AF8" s="64" t="s">
        <v>66</v>
      </c>
      <c r="AG8" s="64" t="s">
        <v>66</v>
      </c>
      <c r="AH8" s="64" t="s">
        <v>66</v>
      </c>
      <c r="AI8" s="64" t="s">
        <v>66</v>
      </c>
      <c r="AJ8" s="64" t="s">
        <v>66</v>
      </c>
      <c r="AK8" s="64" t="s">
        <v>66</v>
      </c>
      <c r="AL8" s="64" t="s">
        <v>66</v>
      </c>
      <c r="AM8" s="65">
        <f>SUM(B8:AL8)</f>
        <v>2.5099999999999998</v>
      </c>
    </row>
    <row r="9" spans="1:39" s="37" customFormat="1" ht="30" customHeight="1" x14ac:dyDescent="0.2">
      <c r="A9" s="55" t="s">
        <v>23</v>
      </c>
      <c r="B9" s="64">
        <v>0</v>
      </c>
      <c r="C9" s="64">
        <v>0</v>
      </c>
      <c r="D9" s="64">
        <f>'ARR Kutra'!$C$23</f>
        <v>4.7360340961962475</v>
      </c>
      <c r="E9" s="64">
        <f>'ARR Kutra'!$C$23</f>
        <v>4.7360340961962475</v>
      </c>
      <c r="F9" s="64">
        <f>'ARR Kutra'!$C$23</f>
        <v>4.7360340961962475</v>
      </c>
      <c r="G9" s="64">
        <f>'ARR Kutra'!$C$23</f>
        <v>4.7360340961962475</v>
      </c>
      <c r="H9" s="64">
        <f>'ARR Kutra'!$C$23</f>
        <v>4.7360340961962475</v>
      </c>
      <c r="I9" s="64">
        <f>'ARR Kutra'!$C$23</f>
        <v>4.7360340961962475</v>
      </c>
      <c r="J9" s="64">
        <f>'ARR Kutra'!$C$23</f>
        <v>4.7360340961962475</v>
      </c>
      <c r="K9" s="64">
        <f>'ARR Kutra'!$C$23</f>
        <v>4.7360340961962475</v>
      </c>
      <c r="L9" s="64">
        <f>'ARR Kutra'!$C$23</f>
        <v>4.7360340961962475</v>
      </c>
      <c r="M9" s="64">
        <f>'ARR Kutra'!$C$23</f>
        <v>4.7360340961962475</v>
      </c>
      <c r="N9" s="64">
        <f>'ARR Kutra'!$C$23</f>
        <v>4.7360340961962475</v>
      </c>
      <c r="O9" s="64">
        <f>'ARR Kutra'!$C$23</f>
        <v>4.7360340961962475</v>
      </c>
      <c r="P9" s="64">
        <f>'ARR Kutra'!$C$23</f>
        <v>4.7360340961962475</v>
      </c>
      <c r="Q9" s="64">
        <f>'ARR Kutra'!$C$23</f>
        <v>4.7360340961962475</v>
      </c>
      <c r="R9" s="64">
        <f>'ARR Kutra'!$C$23</f>
        <v>4.7360340961962475</v>
      </c>
      <c r="S9" s="64">
        <f>'ARR Kutra'!$C$23</f>
        <v>4.7360340961962475</v>
      </c>
      <c r="T9" s="64">
        <f>'ARR Kutra'!$C$23</f>
        <v>4.7360340961962475</v>
      </c>
      <c r="U9" s="64">
        <f>'ARR Kutra'!$C$23</f>
        <v>4.7360340961962475</v>
      </c>
      <c r="V9" s="64">
        <f>'ARR Kutra'!$C$23</f>
        <v>4.7360340961962475</v>
      </c>
      <c r="W9" s="64">
        <f>'ARR Kutra'!$C$23</f>
        <v>4.7360340961962475</v>
      </c>
      <c r="X9" s="64">
        <f>'ARR Kutra'!$C$23</f>
        <v>4.7360340961962475</v>
      </c>
      <c r="Y9" s="64">
        <f>'ARR Kutra'!$C$23</f>
        <v>4.7360340961962475</v>
      </c>
      <c r="Z9" s="64">
        <f>'ARR Kutra'!$C$23</f>
        <v>4.7360340961962475</v>
      </c>
      <c r="AA9" s="64">
        <f>'ARR Kutra'!$C$23</f>
        <v>4.7360340961962475</v>
      </c>
      <c r="AB9" s="64">
        <f>'ARR Kutra'!$C$23</f>
        <v>4.7360340961962475</v>
      </c>
      <c r="AC9" s="64">
        <f>'ARR Kutra'!$C$23</f>
        <v>4.7360340961962475</v>
      </c>
      <c r="AD9" s="64">
        <f>'ARR Kutra'!$C$23</f>
        <v>4.7360340961962475</v>
      </c>
      <c r="AE9" s="64">
        <f>'ARR Kutra'!$C$23</f>
        <v>4.7360340961962475</v>
      </c>
      <c r="AF9" s="64">
        <f>'ARR Kutra'!$C$23</f>
        <v>4.7360340961962475</v>
      </c>
      <c r="AG9" s="64">
        <f>'ARR Kutra'!$C$23</f>
        <v>4.7360340961962475</v>
      </c>
      <c r="AH9" s="64">
        <f>'ARR Kutra'!$C$23</f>
        <v>4.7360340961962475</v>
      </c>
      <c r="AI9" s="64">
        <f>'ARR Kutra'!$C$23</f>
        <v>4.7360340961962475</v>
      </c>
      <c r="AJ9" s="64">
        <f>'ARR Kutra'!$C$23</f>
        <v>4.7360340961962475</v>
      </c>
      <c r="AK9" s="64">
        <f>'ARR Kutra'!$C$23</f>
        <v>4.7360340961962475</v>
      </c>
      <c r="AL9" s="64">
        <f>'ARR Kutra'!$C$23</f>
        <v>4.7360340961962475</v>
      </c>
      <c r="AM9" s="65">
        <f>SUM(B9:AL9)</f>
        <v>165.7611933668687</v>
      </c>
    </row>
    <row r="10" spans="1:39" s="37" customFormat="1" ht="30" customHeight="1" x14ac:dyDescent="0.2">
      <c r="A10" s="55" t="s">
        <v>24</v>
      </c>
      <c r="B10" s="64">
        <v>0</v>
      </c>
      <c r="C10" s="64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4">
        <v>0</v>
      </c>
      <c r="O10" s="64">
        <v>0</v>
      </c>
      <c r="P10" s="64">
        <v>0</v>
      </c>
      <c r="Q10" s="64">
        <v>0</v>
      </c>
      <c r="R10" s="64">
        <v>0</v>
      </c>
      <c r="S10" s="64">
        <v>0</v>
      </c>
      <c r="T10" s="64">
        <v>0</v>
      </c>
      <c r="U10" s="64">
        <v>0</v>
      </c>
      <c r="V10" s="64">
        <v>0</v>
      </c>
      <c r="W10" s="64">
        <v>0</v>
      </c>
      <c r="X10" s="64">
        <v>0</v>
      </c>
      <c r="Y10" s="64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f>(AM13+AM14)*0.1</f>
        <v>3.6809999999999996</v>
      </c>
      <c r="AM10" s="65">
        <f>SUM(B10:AL10)</f>
        <v>3.6809999999999996</v>
      </c>
    </row>
    <row r="11" spans="1:39" s="37" customFormat="1" ht="30" customHeight="1" x14ac:dyDescent="0.2">
      <c r="A11" s="67" t="s">
        <v>25</v>
      </c>
      <c r="B11" s="68">
        <f>SUM(B6:B10)</f>
        <v>10.87</v>
      </c>
      <c r="C11" s="68">
        <f t="shared" ref="C11:AL11" si="0">SUM(C6:C10)</f>
        <v>25.939999999999998</v>
      </c>
      <c r="D11" s="68">
        <f>SUM(D6:D10)</f>
        <v>4.7360340961962475</v>
      </c>
      <c r="E11" s="68">
        <f t="shared" si="0"/>
        <v>4.7360340961962475</v>
      </c>
      <c r="F11" s="68">
        <f t="shared" si="0"/>
        <v>4.7360340961962475</v>
      </c>
      <c r="G11" s="68">
        <f t="shared" si="0"/>
        <v>4.7360340961962475</v>
      </c>
      <c r="H11" s="68">
        <f t="shared" si="0"/>
        <v>4.7360340961962475</v>
      </c>
      <c r="I11" s="68">
        <f t="shared" si="0"/>
        <v>4.7360340961962475</v>
      </c>
      <c r="J11" s="68">
        <f t="shared" si="0"/>
        <v>4.7360340961962475</v>
      </c>
      <c r="K11" s="68">
        <f t="shared" si="0"/>
        <v>4.7360340961962475</v>
      </c>
      <c r="L11" s="68">
        <f t="shared" si="0"/>
        <v>4.7360340961962475</v>
      </c>
      <c r="M11" s="68">
        <f t="shared" si="0"/>
        <v>4.7360340961962475</v>
      </c>
      <c r="N11" s="68">
        <f t="shared" si="0"/>
        <v>4.7360340961962475</v>
      </c>
      <c r="O11" s="68">
        <f t="shared" si="0"/>
        <v>4.7360340961962475</v>
      </c>
      <c r="P11" s="68">
        <f t="shared" si="0"/>
        <v>4.7360340961962475</v>
      </c>
      <c r="Q11" s="68">
        <f t="shared" si="0"/>
        <v>4.7360340961962475</v>
      </c>
      <c r="R11" s="68">
        <f t="shared" si="0"/>
        <v>4.7360340961962475</v>
      </c>
      <c r="S11" s="68">
        <f t="shared" si="0"/>
        <v>4.7360340961962475</v>
      </c>
      <c r="T11" s="68">
        <f t="shared" si="0"/>
        <v>4.7360340961962475</v>
      </c>
      <c r="U11" s="68">
        <f t="shared" si="0"/>
        <v>4.7360340961962475</v>
      </c>
      <c r="V11" s="68">
        <f t="shared" si="0"/>
        <v>4.7360340961962475</v>
      </c>
      <c r="W11" s="68">
        <f t="shared" si="0"/>
        <v>4.7360340961962475</v>
      </c>
      <c r="X11" s="68">
        <f t="shared" si="0"/>
        <v>4.7360340961962475</v>
      </c>
      <c r="Y11" s="68">
        <f t="shared" si="0"/>
        <v>4.7360340961962475</v>
      </c>
      <c r="Z11" s="68">
        <f t="shared" si="0"/>
        <v>4.7360340961962475</v>
      </c>
      <c r="AA11" s="68">
        <f t="shared" si="0"/>
        <v>4.7360340961962475</v>
      </c>
      <c r="AB11" s="68">
        <f t="shared" si="0"/>
        <v>4.7360340961962475</v>
      </c>
      <c r="AC11" s="68">
        <f t="shared" si="0"/>
        <v>4.7360340961962475</v>
      </c>
      <c r="AD11" s="68">
        <f t="shared" si="0"/>
        <v>4.7360340961962475</v>
      </c>
      <c r="AE11" s="68">
        <f t="shared" si="0"/>
        <v>4.7360340961962475</v>
      </c>
      <c r="AF11" s="68">
        <f t="shared" si="0"/>
        <v>4.7360340961962475</v>
      </c>
      <c r="AG11" s="68">
        <f t="shared" si="0"/>
        <v>4.7360340961962475</v>
      </c>
      <c r="AH11" s="68">
        <f t="shared" si="0"/>
        <v>4.7360340961962475</v>
      </c>
      <c r="AI11" s="68">
        <f t="shared" si="0"/>
        <v>4.7360340961962475</v>
      </c>
      <c r="AJ11" s="68">
        <f t="shared" si="0"/>
        <v>4.7360340961962475</v>
      </c>
      <c r="AK11" s="68">
        <f t="shared" si="0"/>
        <v>4.7360340961962475</v>
      </c>
      <c r="AL11" s="68">
        <f t="shared" si="0"/>
        <v>8.4170340961962467</v>
      </c>
      <c r="AM11" s="69">
        <f>AM6+AM7+AM8+AM9+AM10</f>
        <v>206.25219336686871</v>
      </c>
    </row>
    <row r="12" spans="1:39" ht="30" customHeight="1" x14ac:dyDescent="0.2">
      <c r="A12" s="58" t="s">
        <v>26</v>
      </c>
      <c r="B12" s="70"/>
      <c r="C12" s="71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3"/>
    </row>
    <row r="13" spans="1:39" s="37" customFormat="1" ht="30" customHeight="1" x14ac:dyDescent="0.2">
      <c r="A13" s="55" t="s">
        <v>27</v>
      </c>
      <c r="B13" s="64">
        <f>B6+B7</f>
        <v>10.29</v>
      </c>
      <c r="C13" s="64">
        <f t="shared" ref="C13" si="1">C6+C7</f>
        <v>24.009999999999998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4">
        <v>0</v>
      </c>
      <c r="W13" s="64">
        <v>0</v>
      </c>
      <c r="X13" s="64">
        <v>0</v>
      </c>
      <c r="Y13" s="64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5">
        <f>SUM(B13:AL13)</f>
        <v>34.299999999999997</v>
      </c>
    </row>
    <row r="14" spans="1:39" s="37" customFormat="1" ht="30" customHeight="1" x14ac:dyDescent="0.2">
      <c r="A14" s="55" t="s">
        <v>28</v>
      </c>
      <c r="B14" s="64">
        <f>ROUND(SUM($B7:B7)*$D$2/100,2)</f>
        <v>0.57999999999999996</v>
      </c>
      <c r="C14" s="64">
        <f>ROUND(SUM($B7:C7)*$D$2/100,2)</f>
        <v>1.93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4">
        <v>0</v>
      </c>
      <c r="W14" s="64">
        <v>0</v>
      </c>
      <c r="X14" s="64">
        <v>0</v>
      </c>
      <c r="Y14" s="64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5">
        <f>SUM(B14:AL14)</f>
        <v>2.5099999999999998</v>
      </c>
    </row>
    <row r="15" spans="1:39" s="37" customFormat="1" ht="30" customHeight="1" x14ac:dyDescent="0.2">
      <c r="A15" s="55" t="s">
        <v>29</v>
      </c>
      <c r="B15" s="64">
        <v>0</v>
      </c>
      <c r="C15" s="64">
        <v>0</v>
      </c>
      <c r="D15" s="64">
        <f>($AM7+$AM$8)/12</f>
        <v>2.2099999999999995</v>
      </c>
      <c r="E15" s="64">
        <f t="shared" ref="E15:O15" si="2">($AM7+$AM$8)/12</f>
        <v>2.2099999999999995</v>
      </c>
      <c r="F15" s="64">
        <f t="shared" si="2"/>
        <v>2.2099999999999995</v>
      </c>
      <c r="G15" s="64">
        <f t="shared" si="2"/>
        <v>2.2099999999999995</v>
      </c>
      <c r="H15" s="64">
        <f t="shared" si="2"/>
        <v>2.2099999999999995</v>
      </c>
      <c r="I15" s="64">
        <f t="shared" si="2"/>
        <v>2.2099999999999995</v>
      </c>
      <c r="J15" s="64">
        <f t="shared" si="2"/>
        <v>2.2099999999999995</v>
      </c>
      <c r="K15" s="64">
        <f t="shared" si="2"/>
        <v>2.2099999999999995</v>
      </c>
      <c r="L15" s="64">
        <f t="shared" si="2"/>
        <v>2.2099999999999995</v>
      </c>
      <c r="M15" s="64">
        <f t="shared" si="2"/>
        <v>2.2099999999999995</v>
      </c>
      <c r="N15" s="64">
        <f t="shared" si="2"/>
        <v>2.2099999999999995</v>
      </c>
      <c r="O15" s="64">
        <f t="shared" si="2"/>
        <v>2.2099999999999995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4">
        <v>0</v>
      </c>
      <c r="W15" s="64">
        <v>0</v>
      </c>
      <c r="X15" s="64">
        <v>0</v>
      </c>
      <c r="Y15" s="64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5">
        <f>SUM(B15:AL15)</f>
        <v>26.52</v>
      </c>
    </row>
    <row r="16" spans="1:39" s="37" customFormat="1" ht="30" customHeight="1" x14ac:dyDescent="0.2">
      <c r="A16" s="55" t="s">
        <v>30</v>
      </c>
      <c r="B16" s="64">
        <v>0</v>
      </c>
      <c r="C16" s="64">
        <v>0</v>
      </c>
      <c r="D16" s="64">
        <f>ROUND(($AM$7+$AM$8-D15/2)*$D$2/100,2)</f>
        <v>2.04</v>
      </c>
      <c r="E16" s="64">
        <f>ROUND(($AM$7+$AM$8-(SUM($D15:D15))-E15/2)*$D$2/100,2)</f>
        <v>1.86</v>
      </c>
      <c r="F16" s="64">
        <f>ROUND(($AM$7+$AM$8-(SUM($D15:E15))-F15/2)*$D$2/100,2)</f>
        <v>1.69</v>
      </c>
      <c r="G16" s="64">
        <f>ROUND(($AM$7+$AM$8-(SUM($D15:F15))-G15/2)*$D$2/100,2)</f>
        <v>1.51</v>
      </c>
      <c r="H16" s="64">
        <f>ROUND(($AM$7+$AM$8-(SUM($D15:G15))-H15/2)*$D$2/100,2)</f>
        <v>1.33</v>
      </c>
      <c r="I16" s="64">
        <f>ROUND(($AM$7+$AM$8-(SUM($D15:H15))-I15/2)*$D$2/100,2)</f>
        <v>1.1499999999999999</v>
      </c>
      <c r="J16" s="64">
        <f>ROUND(($AM$7+$AM$8-(SUM($D15:I15))-J15/2)*$D$2/100,2)</f>
        <v>0.98</v>
      </c>
      <c r="K16" s="64">
        <f>ROUND(($AM$7+$AM$8-(SUM($D15:J15))-K15/2)*$D$2/100,2)</f>
        <v>0.8</v>
      </c>
      <c r="L16" s="64">
        <f>ROUND(($AM$7+$AM$8-(SUM($D15:K15))-L15/2)*$D$2/100,2)</f>
        <v>0.62</v>
      </c>
      <c r="M16" s="64">
        <f>ROUND(($AM$7+$AM$8-(SUM($D15:L15))-M15/2)*$D$2/100,2)</f>
        <v>0.44</v>
      </c>
      <c r="N16" s="64">
        <f>ROUND(($AM$7+$AM$8-(SUM($D15:M15))-N15/2)*$D$2/100,2)</f>
        <v>0.27</v>
      </c>
      <c r="O16" s="64">
        <f>ROUND(($AM$7+$AM$8-(SUM($D15:N15))-O15/2)*$D$2/100,2)</f>
        <v>0.09</v>
      </c>
      <c r="P16" s="64">
        <f>ROUND(($AM$7+$AM$8-(SUM($D15:O15)))*$D$2/100,2)</f>
        <v>0</v>
      </c>
      <c r="Q16" s="64">
        <f>ROUND(($AM$7+$AM$8-(SUM($D15:P15)))*$D$2/100,2)</f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5">
        <f>SUM(B16:AL16)</f>
        <v>12.78</v>
      </c>
    </row>
    <row r="17" spans="1:39" s="37" customFormat="1" ht="30" customHeight="1" x14ac:dyDescent="0.2">
      <c r="A17" s="55" t="s">
        <v>67</v>
      </c>
      <c r="B17" s="64">
        <v>0</v>
      </c>
      <c r="C17" s="64">
        <v>0</v>
      </c>
      <c r="D17" s="64">
        <f>ROUND(($AM$13+$AM$14)*0.03,2)</f>
        <v>1.1000000000000001</v>
      </c>
      <c r="E17" s="64">
        <f t="shared" ref="E17:AL17" si="3">ROUND(($AM$13+$AM$14)*0.03,2)</f>
        <v>1.1000000000000001</v>
      </c>
      <c r="F17" s="64">
        <f t="shared" si="3"/>
        <v>1.1000000000000001</v>
      </c>
      <c r="G17" s="64">
        <f t="shared" si="3"/>
        <v>1.1000000000000001</v>
      </c>
      <c r="H17" s="64">
        <f t="shared" si="3"/>
        <v>1.1000000000000001</v>
      </c>
      <c r="I17" s="64">
        <f t="shared" si="3"/>
        <v>1.1000000000000001</v>
      </c>
      <c r="J17" s="64">
        <f t="shared" si="3"/>
        <v>1.1000000000000001</v>
      </c>
      <c r="K17" s="64">
        <f t="shared" si="3"/>
        <v>1.1000000000000001</v>
      </c>
      <c r="L17" s="64">
        <f t="shared" si="3"/>
        <v>1.1000000000000001</v>
      </c>
      <c r="M17" s="64">
        <f t="shared" si="3"/>
        <v>1.1000000000000001</v>
      </c>
      <c r="N17" s="64">
        <f t="shared" si="3"/>
        <v>1.1000000000000001</v>
      </c>
      <c r="O17" s="64">
        <f t="shared" si="3"/>
        <v>1.1000000000000001</v>
      </c>
      <c r="P17" s="64">
        <f t="shared" si="3"/>
        <v>1.1000000000000001</v>
      </c>
      <c r="Q17" s="64">
        <f t="shared" si="3"/>
        <v>1.1000000000000001</v>
      </c>
      <c r="R17" s="64">
        <f t="shared" si="3"/>
        <v>1.1000000000000001</v>
      </c>
      <c r="S17" s="64">
        <f t="shared" si="3"/>
        <v>1.1000000000000001</v>
      </c>
      <c r="T17" s="64">
        <f t="shared" si="3"/>
        <v>1.1000000000000001</v>
      </c>
      <c r="U17" s="64">
        <f t="shared" si="3"/>
        <v>1.1000000000000001</v>
      </c>
      <c r="V17" s="64">
        <f t="shared" si="3"/>
        <v>1.1000000000000001</v>
      </c>
      <c r="W17" s="64">
        <f t="shared" si="3"/>
        <v>1.1000000000000001</v>
      </c>
      <c r="X17" s="64">
        <f t="shared" si="3"/>
        <v>1.1000000000000001</v>
      </c>
      <c r="Y17" s="64">
        <f t="shared" si="3"/>
        <v>1.1000000000000001</v>
      </c>
      <c r="Z17" s="64">
        <f t="shared" si="3"/>
        <v>1.1000000000000001</v>
      </c>
      <c r="AA17" s="64">
        <f t="shared" si="3"/>
        <v>1.1000000000000001</v>
      </c>
      <c r="AB17" s="64">
        <f t="shared" si="3"/>
        <v>1.1000000000000001</v>
      </c>
      <c r="AC17" s="64">
        <f t="shared" si="3"/>
        <v>1.1000000000000001</v>
      </c>
      <c r="AD17" s="64">
        <f t="shared" si="3"/>
        <v>1.1000000000000001</v>
      </c>
      <c r="AE17" s="64">
        <f t="shared" si="3"/>
        <v>1.1000000000000001</v>
      </c>
      <c r="AF17" s="64">
        <f t="shared" si="3"/>
        <v>1.1000000000000001</v>
      </c>
      <c r="AG17" s="64">
        <f t="shared" si="3"/>
        <v>1.1000000000000001</v>
      </c>
      <c r="AH17" s="64">
        <f t="shared" si="3"/>
        <v>1.1000000000000001</v>
      </c>
      <c r="AI17" s="64">
        <f t="shared" si="3"/>
        <v>1.1000000000000001</v>
      </c>
      <c r="AJ17" s="64">
        <f t="shared" si="3"/>
        <v>1.1000000000000001</v>
      </c>
      <c r="AK17" s="64">
        <f t="shared" si="3"/>
        <v>1.1000000000000001</v>
      </c>
      <c r="AL17" s="64">
        <f t="shared" si="3"/>
        <v>1.1000000000000001</v>
      </c>
      <c r="AM17" s="65">
        <f>SUM(B17:AL17)</f>
        <v>38.500000000000021</v>
      </c>
    </row>
    <row r="18" spans="1:39" s="75" customFormat="1" ht="30" customHeight="1" x14ac:dyDescent="0.25">
      <c r="A18" s="74" t="s">
        <v>31</v>
      </c>
      <c r="B18" s="68">
        <f>SUM(B13:B17)</f>
        <v>10.87</v>
      </c>
      <c r="C18" s="68">
        <f t="shared" ref="C18:AM18" si="4">SUM(C13:C17)</f>
        <v>25.939999999999998</v>
      </c>
      <c r="D18" s="68">
        <f t="shared" si="4"/>
        <v>5.35</v>
      </c>
      <c r="E18" s="68">
        <f t="shared" si="4"/>
        <v>5.17</v>
      </c>
      <c r="F18" s="68">
        <f t="shared" si="4"/>
        <v>5</v>
      </c>
      <c r="G18" s="68">
        <f t="shared" si="4"/>
        <v>4.82</v>
      </c>
      <c r="H18" s="68">
        <f t="shared" si="4"/>
        <v>4.6399999999999997</v>
      </c>
      <c r="I18" s="68">
        <f t="shared" si="4"/>
        <v>4.4599999999999991</v>
      </c>
      <c r="J18" s="68">
        <f t="shared" si="4"/>
        <v>4.2899999999999991</v>
      </c>
      <c r="K18" s="68">
        <f t="shared" si="4"/>
        <v>4.1099999999999994</v>
      </c>
      <c r="L18" s="68">
        <f t="shared" si="4"/>
        <v>3.9299999999999997</v>
      </c>
      <c r="M18" s="68">
        <f t="shared" si="4"/>
        <v>3.7499999999999996</v>
      </c>
      <c r="N18" s="68">
        <f t="shared" si="4"/>
        <v>3.5799999999999996</v>
      </c>
      <c r="O18" s="68">
        <f t="shared" si="4"/>
        <v>3.3999999999999995</v>
      </c>
      <c r="P18" s="68">
        <f t="shared" si="4"/>
        <v>1.1000000000000001</v>
      </c>
      <c r="Q18" s="68">
        <f t="shared" si="4"/>
        <v>1.1000000000000001</v>
      </c>
      <c r="R18" s="68">
        <f t="shared" si="4"/>
        <v>1.1000000000000001</v>
      </c>
      <c r="S18" s="68">
        <f t="shared" si="4"/>
        <v>1.1000000000000001</v>
      </c>
      <c r="T18" s="68">
        <f t="shared" si="4"/>
        <v>1.1000000000000001</v>
      </c>
      <c r="U18" s="68">
        <f t="shared" si="4"/>
        <v>1.1000000000000001</v>
      </c>
      <c r="V18" s="68">
        <f t="shared" si="4"/>
        <v>1.1000000000000001</v>
      </c>
      <c r="W18" s="68">
        <f t="shared" si="4"/>
        <v>1.1000000000000001</v>
      </c>
      <c r="X18" s="68">
        <f t="shared" si="4"/>
        <v>1.1000000000000001</v>
      </c>
      <c r="Y18" s="68">
        <f t="shared" si="4"/>
        <v>1.1000000000000001</v>
      </c>
      <c r="Z18" s="68">
        <f t="shared" si="4"/>
        <v>1.1000000000000001</v>
      </c>
      <c r="AA18" s="68">
        <f t="shared" si="4"/>
        <v>1.1000000000000001</v>
      </c>
      <c r="AB18" s="68">
        <f t="shared" si="4"/>
        <v>1.1000000000000001</v>
      </c>
      <c r="AC18" s="68">
        <f t="shared" si="4"/>
        <v>1.1000000000000001</v>
      </c>
      <c r="AD18" s="68">
        <f t="shared" si="4"/>
        <v>1.1000000000000001</v>
      </c>
      <c r="AE18" s="68">
        <f t="shared" si="4"/>
        <v>1.1000000000000001</v>
      </c>
      <c r="AF18" s="68">
        <f t="shared" si="4"/>
        <v>1.1000000000000001</v>
      </c>
      <c r="AG18" s="68">
        <f t="shared" si="4"/>
        <v>1.1000000000000001</v>
      </c>
      <c r="AH18" s="68">
        <f t="shared" si="4"/>
        <v>1.1000000000000001</v>
      </c>
      <c r="AI18" s="68">
        <f t="shared" si="4"/>
        <v>1.1000000000000001</v>
      </c>
      <c r="AJ18" s="68">
        <f t="shared" si="4"/>
        <v>1.1000000000000001</v>
      </c>
      <c r="AK18" s="68">
        <f t="shared" si="4"/>
        <v>1.1000000000000001</v>
      </c>
      <c r="AL18" s="68">
        <f t="shared" si="4"/>
        <v>1.1000000000000001</v>
      </c>
      <c r="AM18" s="69">
        <f t="shared" si="4"/>
        <v>114.61000000000001</v>
      </c>
    </row>
    <row r="19" spans="1:39" s="37" customFormat="1" ht="30" customHeight="1" x14ac:dyDescent="0.2">
      <c r="A19" s="76" t="s">
        <v>68</v>
      </c>
      <c r="B19" s="77">
        <f>B11-B18</f>
        <v>0</v>
      </c>
      <c r="C19" s="77">
        <f t="shared" ref="C19:AM19" si="5">C11-C18</f>
        <v>0</v>
      </c>
      <c r="D19" s="77">
        <f t="shared" si="5"/>
        <v>-0.61396590380375216</v>
      </c>
      <c r="E19" s="77">
        <f t="shared" si="5"/>
        <v>-0.43396590380375244</v>
      </c>
      <c r="F19" s="77">
        <f t="shared" si="5"/>
        <v>-0.26396590380375251</v>
      </c>
      <c r="G19" s="77">
        <f t="shared" si="5"/>
        <v>-8.3965903803752795E-2</v>
      </c>
      <c r="H19" s="77">
        <f t="shared" si="5"/>
        <v>9.6034096196247809E-2</v>
      </c>
      <c r="I19" s="77">
        <f t="shared" si="5"/>
        <v>0.27603409619624841</v>
      </c>
      <c r="J19" s="77">
        <f t="shared" si="5"/>
        <v>0.44603409619624834</v>
      </c>
      <c r="K19" s="77">
        <f t="shared" si="5"/>
        <v>0.62603409619624806</v>
      </c>
      <c r="L19" s="77">
        <f t="shared" si="5"/>
        <v>0.80603409619624777</v>
      </c>
      <c r="M19" s="77">
        <f t="shared" si="5"/>
        <v>0.98603409619624793</v>
      </c>
      <c r="N19" s="77">
        <f t="shared" si="5"/>
        <v>1.1560340961962479</v>
      </c>
      <c r="O19" s="77">
        <f t="shared" si="5"/>
        <v>1.336034096196248</v>
      </c>
      <c r="P19" s="77">
        <f t="shared" si="5"/>
        <v>3.6360340961962474</v>
      </c>
      <c r="Q19" s="77">
        <f t="shared" si="5"/>
        <v>3.6360340961962474</v>
      </c>
      <c r="R19" s="77">
        <f t="shared" si="5"/>
        <v>3.6360340961962474</v>
      </c>
      <c r="S19" s="77">
        <f t="shared" si="5"/>
        <v>3.6360340961962474</v>
      </c>
      <c r="T19" s="77">
        <f t="shared" si="5"/>
        <v>3.6360340961962474</v>
      </c>
      <c r="U19" s="77">
        <f t="shared" si="5"/>
        <v>3.6360340961962474</v>
      </c>
      <c r="V19" s="77">
        <f t="shared" si="5"/>
        <v>3.6360340961962474</v>
      </c>
      <c r="W19" s="77">
        <f t="shared" si="5"/>
        <v>3.6360340961962474</v>
      </c>
      <c r="X19" s="77">
        <f t="shared" si="5"/>
        <v>3.6360340961962474</v>
      </c>
      <c r="Y19" s="77">
        <f t="shared" si="5"/>
        <v>3.6360340961962474</v>
      </c>
      <c r="Z19" s="77">
        <f t="shared" si="5"/>
        <v>3.6360340961962474</v>
      </c>
      <c r="AA19" s="77">
        <f t="shared" si="5"/>
        <v>3.6360340961962474</v>
      </c>
      <c r="AB19" s="77">
        <f t="shared" si="5"/>
        <v>3.6360340961962474</v>
      </c>
      <c r="AC19" s="77">
        <f t="shared" si="5"/>
        <v>3.6360340961962474</v>
      </c>
      <c r="AD19" s="77">
        <f t="shared" si="5"/>
        <v>3.6360340961962474</v>
      </c>
      <c r="AE19" s="77">
        <f t="shared" si="5"/>
        <v>3.6360340961962474</v>
      </c>
      <c r="AF19" s="77">
        <f t="shared" si="5"/>
        <v>3.6360340961962474</v>
      </c>
      <c r="AG19" s="77">
        <f t="shared" si="5"/>
        <v>3.6360340961962474</v>
      </c>
      <c r="AH19" s="77">
        <f t="shared" si="5"/>
        <v>3.6360340961962474</v>
      </c>
      <c r="AI19" s="77">
        <f t="shared" si="5"/>
        <v>3.6360340961962474</v>
      </c>
      <c r="AJ19" s="77">
        <f t="shared" si="5"/>
        <v>3.6360340961962474</v>
      </c>
      <c r="AK19" s="77">
        <f t="shared" si="5"/>
        <v>3.6360340961962474</v>
      </c>
      <c r="AL19" s="77">
        <f t="shared" si="5"/>
        <v>7.317034096196247</v>
      </c>
      <c r="AM19" s="78">
        <f t="shared" si="5"/>
        <v>91.642193366868696</v>
      </c>
    </row>
    <row r="20" spans="1:39" s="82" customFormat="1" ht="30" customHeight="1" x14ac:dyDescent="0.2">
      <c r="A20" s="79" t="s">
        <v>32</v>
      </c>
      <c r="B20" s="80">
        <v>1</v>
      </c>
      <c r="C20" s="81">
        <f t="shared" ref="C20:AL20" si="6">ROUND((1/(1+$J$2/100))^B4,3)</f>
        <v>0.93799999999999994</v>
      </c>
      <c r="D20" s="81">
        <f t="shared" si="6"/>
        <v>0.88</v>
      </c>
      <c r="E20" s="81">
        <f t="shared" si="6"/>
        <v>0.82599999999999996</v>
      </c>
      <c r="F20" s="81">
        <f t="shared" si="6"/>
        <v>0.77500000000000002</v>
      </c>
      <c r="G20" s="81">
        <f t="shared" si="6"/>
        <v>0.72699999999999998</v>
      </c>
      <c r="H20" s="81">
        <f t="shared" si="6"/>
        <v>0.68200000000000005</v>
      </c>
      <c r="I20" s="81">
        <f t="shared" si="6"/>
        <v>0.64</v>
      </c>
      <c r="J20" s="81">
        <f t="shared" si="6"/>
        <v>0.60099999999999998</v>
      </c>
      <c r="K20" s="81">
        <f t="shared" si="6"/>
        <v>0.56399999999999995</v>
      </c>
      <c r="L20" s="81">
        <f t="shared" si="6"/>
        <v>0.52900000000000003</v>
      </c>
      <c r="M20" s="81">
        <f t="shared" si="6"/>
        <v>0.496</v>
      </c>
      <c r="N20" s="81">
        <f t="shared" si="6"/>
        <v>0.46500000000000002</v>
      </c>
      <c r="O20" s="81">
        <f t="shared" si="6"/>
        <v>0.437</v>
      </c>
      <c r="P20" s="81">
        <f t="shared" si="6"/>
        <v>0.41</v>
      </c>
      <c r="Q20" s="81">
        <f t="shared" si="6"/>
        <v>0.38400000000000001</v>
      </c>
      <c r="R20" s="81">
        <f t="shared" si="6"/>
        <v>0.36099999999999999</v>
      </c>
      <c r="S20" s="81">
        <f t="shared" si="6"/>
        <v>0.33800000000000002</v>
      </c>
      <c r="T20" s="81">
        <f t="shared" si="6"/>
        <v>0.318</v>
      </c>
      <c r="U20" s="81">
        <f t="shared" si="6"/>
        <v>0.29799999999999999</v>
      </c>
      <c r="V20" s="81">
        <f t="shared" si="6"/>
        <v>0.28000000000000003</v>
      </c>
      <c r="W20" s="81">
        <f t="shared" si="6"/>
        <v>0.26200000000000001</v>
      </c>
      <c r="X20" s="81">
        <f t="shared" si="6"/>
        <v>0.246</v>
      </c>
      <c r="Y20" s="81">
        <f t="shared" si="6"/>
        <v>0.23100000000000001</v>
      </c>
      <c r="Z20" s="81">
        <f t="shared" si="6"/>
        <v>0.217</v>
      </c>
      <c r="AA20" s="81">
        <f t="shared" si="6"/>
        <v>0.20300000000000001</v>
      </c>
      <c r="AB20" s="81">
        <f t="shared" si="6"/>
        <v>0.191</v>
      </c>
      <c r="AC20" s="81">
        <f t="shared" si="6"/>
        <v>0.17899999999999999</v>
      </c>
      <c r="AD20" s="81">
        <f t="shared" si="6"/>
        <v>0.16800000000000001</v>
      </c>
      <c r="AE20" s="81">
        <f t="shared" si="6"/>
        <v>0.158</v>
      </c>
      <c r="AF20" s="81">
        <f t="shared" si="6"/>
        <v>0.14799999999999999</v>
      </c>
      <c r="AG20" s="81">
        <f t="shared" si="6"/>
        <v>0.13900000000000001</v>
      </c>
      <c r="AH20" s="81">
        <f t="shared" si="6"/>
        <v>0.13</v>
      </c>
      <c r="AI20" s="81">
        <f t="shared" si="6"/>
        <v>0.122</v>
      </c>
      <c r="AJ20" s="81">
        <f t="shared" si="6"/>
        <v>0.115</v>
      </c>
      <c r="AK20" s="81">
        <f t="shared" si="6"/>
        <v>0.107</v>
      </c>
      <c r="AL20" s="81">
        <f t="shared" si="6"/>
        <v>0.10100000000000001</v>
      </c>
      <c r="AM20" s="65">
        <f>SUM(B20:AL20)</f>
        <v>14.666</v>
      </c>
    </row>
    <row r="21" spans="1:39" s="37" customFormat="1" ht="30" customHeight="1" x14ac:dyDescent="0.2">
      <c r="A21" s="83" t="s">
        <v>69</v>
      </c>
      <c r="B21" s="84">
        <f>B20*B19</f>
        <v>0</v>
      </c>
      <c r="C21" s="84">
        <f>ROUND(C20*C19,2)</f>
        <v>0</v>
      </c>
      <c r="D21" s="84">
        <f>ROUND(D20*D19,2)</f>
        <v>-0.54</v>
      </c>
      <c r="E21" s="84">
        <f>ROUND(E20*E19,2)</f>
        <v>-0.36</v>
      </c>
      <c r="F21" s="84">
        <f t="shared" ref="F21:AL21" si="7">ROUND(F20*F19,2)</f>
        <v>-0.2</v>
      </c>
      <c r="G21" s="84">
        <f t="shared" si="7"/>
        <v>-0.06</v>
      </c>
      <c r="H21" s="84">
        <f t="shared" si="7"/>
        <v>7.0000000000000007E-2</v>
      </c>
      <c r="I21" s="84">
        <f t="shared" si="7"/>
        <v>0.18</v>
      </c>
      <c r="J21" s="84">
        <f t="shared" si="7"/>
        <v>0.27</v>
      </c>
      <c r="K21" s="84">
        <f t="shared" si="7"/>
        <v>0.35</v>
      </c>
      <c r="L21" s="84">
        <f t="shared" si="7"/>
        <v>0.43</v>
      </c>
      <c r="M21" s="84">
        <f t="shared" si="7"/>
        <v>0.49</v>
      </c>
      <c r="N21" s="84">
        <f t="shared" si="7"/>
        <v>0.54</v>
      </c>
      <c r="O21" s="84">
        <f t="shared" si="7"/>
        <v>0.57999999999999996</v>
      </c>
      <c r="P21" s="84">
        <f t="shared" si="7"/>
        <v>1.49</v>
      </c>
      <c r="Q21" s="84">
        <f t="shared" si="7"/>
        <v>1.4</v>
      </c>
      <c r="R21" s="84">
        <f t="shared" si="7"/>
        <v>1.31</v>
      </c>
      <c r="S21" s="84">
        <f t="shared" si="7"/>
        <v>1.23</v>
      </c>
      <c r="T21" s="84">
        <f t="shared" si="7"/>
        <v>1.1599999999999999</v>
      </c>
      <c r="U21" s="84">
        <f t="shared" si="7"/>
        <v>1.08</v>
      </c>
      <c r="V21" s="84">
        <f t="shared" si="7"/>
        <v>1.02</v>
      </c>
      <c r="W21" s="84">
        <f t="shared" si="7"/>
        <v>0.95</v>
      </c>
      <c r="X21" s="84">
        <f t="shared" si="7"/>
        <v>0.89</v>
      </c>
      <c r="Y21" s="84">
        <f t="shared" si="7"/>
        <v>0.84</v>
      </c>
      <c r="Z21" s="84">
        <f t="shared" si="7"/>
        <v>0.79</v>
      </c>
      <c r="AA21" s="84">
        <f t="shared" si="7"/>
        <v>0.74</v>
      </c>
      <c r="AB21" s="84">
        <f t="shared" si="7"/>
        <v>0.69</v>
      </c>
      <c r="AC21" s="84">
        <f t="shared" si="7"/>
        <v>0.65</v>
      </c>
      <c r="AD21" s="84">
        <f t="shared" si="7"/>
        <v>0.61</v>
      </c>
      <c r="AE21" s="84">
        <f t="shared" si="7"/>
        <v>0.56999999999999995</v>
      </c>
      <c r="AF21" s="84">
        <f t="shared" si="7"/>
        <v>0.54</v>
      </c>
      <c r="AG21" s="84">
        <f t="shared" si="7"/>
        <v>0.51</v>
      </c>
      <c r="AH21" s="84">
        <f t="shared" si="7"/>
        <v>0.47</v>
      </c>
      <c r="AI21" s="84">
        <f t="shared" si="7"/>
        <v>0.44</v>
      </c>
      <c r="AJ21" s="84">
        <f t="shared" si="7"/>
        <v>0.42</v>
      </c>
      <c r="AK21" s="84">
        <f t="shared" si="7"/>
        <v>0.39</v>
      </c>
      <c r="AL21" s="85">
        <f t="shared" si="7"/>
        <v>0.74</v>
      </c>
      <c r="AM21" s="86">
        <f>SUM(B21:AL21)</f>
        <v>20.680000000000003</v>
      </c>
    </row>
    <row r="22" spans="1:39" s="37" customFormat="1" ht="30" customHeight="1" thickBot="1" x14ac:dyDescent="0.25">
      <c r="A22" s="87" t="s">
        <v>33</v>
      </c>
      <c r="B22" s="88">
        <f>B19*1</f>
        <v>0</v>
      </c>
      <c r="C22" s="88">
        <f t="shared" ref="C22:AL22" si="8">ROUND(C19*ROUND((1/(1+$S$2))^B4,3),2)</f>
        <v>0</v>
      </c>
      <c r="D22" s="88">
        <f t="shared" si="8"/>
        <v>-0.35</v>
      </c>
      <c r="E22" s="88">
        <f t="shared" si="8"/>
        <v>-0.19</v>
      </c>
      <c r="F22" s="88">
        <f t="shared" si="8"/>
        <v>-0.09</v>
      </c>
      <c r="G22" s="88">
        <f t="shared" si="8"/>
        <v>-0.02</v>
      </c>
      <c r="H22" s="88">
        <f t="shared" si="8"/>
        <v>0.02</v>
      </c>
      <c r="I22" s="88">
        <f t="shared" si="8"/>
        <v>0.04</v>
      </c>
      <c r="J22" s="88">
        <f t="shared" si="8"/>
        <v>0.05</v>
      </c>
      <c r="K22" s="88">
        <f t="shared" si="8"/>
        <v>0.05</v>
      </c>
      <c r="L22" s="88">
        <f t="shared" si="8"/>
        <v>0.05</v>
      </c>
      <c r="M22" s="88">
        <f t="shared" si="8"/>
        <v>0.05</v>
      </c>
      <c r="N22" s="88">
        <f t="shared" si="8"/>
        <v>0.04</v>
      </c>
      <c r="O22" s="88">
        <f t="shared" si="8"/>
        <v>0.04</v>
      </c>
      <c r="P22" s="88">
        <f t="shared" si="8"/>
        <v>0.08</v>
      </c>
      <c r="Q22" s="88">
        <f t="shared" si="8"/>
        <v>0.06</v>
      </c>
      <c r="R22" s="88">
        <f t="shared" si="8"/>
        <v>0.04</v>
      </c>
      <c r="S22" s="88">
        <f t="shared" si="8"/>
        <v>0.03</v>
      </c>
      <c r="T22" s="88">
        <f t="shared" si="8"/>
        <v>0.03</v>
      </c>
      <c r="U22" s="88">
        <f t="shared" si="8"/>
        <v>0.02</v>
      </c>
      <c r="V22" s="88">
        <f t="shared" si="8"/>
        <v>0.01</v>
      </c>
      <c r="W22" s="88">
        <f t="shared" si="8"/>
        <v>0.01</v>
      </c>
      <c r="X22" s="88">
        <f t="shared" si="8"/>
        <v>0.01</v>
      </c>
      <c r="Y22" s="88">
        <f t="shared" si="8"/>
        <v>0.01</v>
      </c>
      <c r="Z22" s="88">
        <f t="shared" si="8"/>
        <v>0</v>
      </c>
      <c r="AA22" s="88">
        <f t="shared" si="8"/>
        <v>0</v>
      </c>
      <c r="AB22" s="88">
        <f t="shared" si="8"/>
        <v>0</v>
      </c>
      <c r="AC22" s="88">
        <f t="shared" si="8"/>
        <v>0</v>
      </c>
      <c r="AD22" s="88">
        <f t="shared" si="8"/>
        <v>0</v>
      </c>
      <c r="AE22" s="88">
        <f t="shared" si="8"/>
        <v>0</v>
      </c>
      <c r="AF22" s="88">
        <f t="shared" si="8"/>
        <v>0</v>
      </c>
      <c r="AG22" s="88">
        <f t="shared" si="8"/>
        <v>0</v>
      </c>
      <c r="AH22" s="88">
        <f t="shared" si="8"/>
        <v>0</v>
      </c>
      <c r="AI22" s="88">
        <f t="shared" si="8"/>
        <v>0</v>
      </c>
      <c r="AJ22" s="88">
        <f t="shared" si="8"/>
        <v>0</v>
      </c>
      <c r="AK22" s="88">
        <f t="shared" si="8"/>
        <v>0</v>
      </c>
      <c r="AL22" s="88">
        <f t="shared" si="8"/>
        <v>0</v>
      </c>
      <c r="AM22" s="89">
        <f>SUM(B22:AL22)</f>
        <v>-9.999999999999969E-3</v>
      </c>
    </row>
    <row r="25" spans="1:39" customFormat="1" ht="15" x14ac:dyDescent="0.25">
      <c r="A25" s="3" t="s">
        <v>70</v>
      </c>
    </row>
    <row r="26" spans="1:39" s="3" customFormat="1" ht="18" customHeight="1" x14ac:dyDescent="0.25">
      <c r="A26" s="105" t="s">
        <v>71</v>
      </c>
      <c r="B26" s="105"/>
      <c r="C26" s="105"/>
    </row>
    <row r="27" spans="1:39" s="3" customFormat="1" ht="18" customHeight="1" x14ac:dyDescent="0.25">
      <c r="A27" s="105" t="s">
        <v>49</v>
      </c>
      <c r="B27" s="105"/>
      <c r="C27" s="105"/>
    </row>
    <row r="28" spans="1:39" s="3" customFormat="1" ht="18" customHeight="1" x14ac:dyDescent="0.25">
      <c r="A28" s="105" t="s">
        <v>50</v>
      </c>
      <c r="B28" s="105"/>
      <c r="C28" s="105"/>
    </row>
    <row r="29" spans="1:39" s="3" customFormat="1" ht="18" customHeight="1" x14ac:dyDescent="0.25">
      <c r="A29" s="105" t="s">
        <v>51</v>
      </c>
      <c r="B29" s="105"/>
      <c r="C29" s="105"/>
    </row>
    <row r="30" spans="1:39" s="3" customFormat="1" ht="18" customHeight="1" x14ac:dyDescent="0.25">
      <c r="A30" s="105" t="s">
        <v>52</v>
      </c>
      <c r="B30" s="105"/>
      <c r="C30" s="105"/>
    </row>
    <row r="31" spans="1:39" s="3" customFormat="1" ht="18" customHeight="1" x14ac:dyDescent="0.25">
      <c r="A31" s="105" t="s">
        <v>53</v>
      </c>
      <c r="B31" s="105"/>
      <c r="C31" s="105"/>
    </row>
    <row r="35" spans="1:39" x14ac:dyDescent="0.2">
      <c r="A35" s="52" t="s">
        <v>72</v>
      </c>
      <c r="D35" s="90">
        <f>AM7+AM8</f>
        <v>26.519999999999996</v>
      </c>
      <c r="E35" s="90">
        <f>D37</f>
        <v>24.309999999999995</v>
      </c>
      <c r="F35" s="90">
        <f t="shared" ref="F35:O35" si="9">E37</f>
        <v>22.099999999999994</v>
      </c>
      <c r="G35" s="90">
        <f t="shared" si="9"/>
        <v>19.889999999999993</v>
      </c>
      <c r="H35" s="90">
        <f t="shared" si="9"/>
        <v>17.679999999999993</v>
      </c>
      <c r="I35" s="90">
        <f t="shared" si="9"/>
        <v>15.469999999999994</v>
      </c>
      <c r="J35" s="90">
        <f t="shared" si="9"/>
        <v>13.259999999999994</v>
      </c>
      <c r="K35" s="90">
        <f t="shared" si="9"/>
        <v>11.049999999999995</v>
      </c>
      <c r="L35" s="90">
        <f t="shared" si="9"/>
        <v>8.8399999999999963</v>
      </c>
      <c r="M35" s="90">
        <f t="shared" si="9"/>
        <v>6.6299999999999972</v>
      </c>
      <c r="N35" s="90">
        <f t="shared" si="9"/>
        <v>4.4199999999999982</v>
      </c>
      <c r="O35" s="90">
        <f t="shared" si="9"/>
        <v>2.2099999999999986</v>
      </c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0"/>
    </row>
    <row r="36" spans="1:39" x14ac:dyDescent="0.2">
      <c r="A36" s="52" t="s">
        <v>73</v>
      </c>
      <c r="D36" s="90">
        <f>D15</f>
        <v>2.2099999999999995</v>
      </c>
      <c r="E36" s="90">
        <f t="shared" ref="E36:O36" si="10">E15</f>
        <v>2.2099999999999995</v>
      </c>
      <c r="F36" s="90">
        <f t="shared" si="10"/>
        <v>2.2099999999999995</v>
      </c>
      <c r="G36" s="90">
        <f t="shared" si="10"/>
        <v>2.2099999999999995</v>
      </c>
      <c r="H36" s="90">
        <f t="shared" si="10"/>
        <v>2.2099999999999995</v>
      </c>
      <c r="I36" s="90">
        <f t="shared" si="10"/>
        <v>2.2099999999999995</v>
      </c>
      <c r="J36" s="90">
        <f t="shared" si="10"/>
        <v>2.2099999999999995</v>
      </c>
      <c r="K36" s="90">
        <f t="shared" si="10"/>
        <v>2.2099999999999995</v>
      </c>
      <c r="L36" s="90">
        <f t="shared" si="10"/>
        <v>2.2099999999999995</v>
      </c>
      <c r="M36" s="90">
        <f t="shared" si="10"/>
        <v>2.2099999999999995</v>
      </c>
      <c r="N36" s="90">
        <f t="shared" si="10"/>
        <v>2.2099999999999995</v>
      </c>
      <c r="O36" s="90">
        <f t="shared" si="10"/>
        <v>2.2099999999999995</v>
      </c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0"/>
    </row>
    <row r="37" spans="1:39" x14ac:dyDescent="0.2">
      <c r="A37" s="52" t="s">
        <v>74</v>
      </c>
      <c r="D37" s="90">
        <f>D35-D36</f>
        <v>24.309999999999995</v>
      </c>
      <c r="E37" s="90">
        <f>E35-E36</f>
        <v>22.099999999999994</v>
      </c>
      <c r="F37" s="90">
        <f t="shared" ref="F37:L37" si="11">F35-F36</f>
        <v>19.889999999999993</v>
      </c>
      <c r="G37" s="90">
        <f t="shared" si="11"/>
        <v>17.679999999999993</v>
      </c>
      <c r="H37" s="90">
        <f t="shared" si="11"/>
        <v>15.469999999999994</v>
      </c>
      <c r="I37" s="90">
        <f t="shared" si="11"/>
        <v>13.259999999999994</v>
      </c>
      <c r="J37" s="90">
        <f t="shared" si="11"/>
        <v>11.049999999999995</v>
      </c>
      <c r="K37" s="90">
        <f t="shared" si="11"/>
        <v>8.8399999999999963</v>
      </c>
      <c r="L37" s="90">
        <f t="shared" si="11"/>
        <v>6.6299999999999972</v>
      </c>
      <c r="M37" s="90">
        <f>M35-M36</f>
        <v>4.4199999999999982</v>
      </c>
      <c r="N37" s="90">
        <f>N35-N36</f>
        <v>2.2099999999999986</v>
      </c>
      <c r="O37" s="90">
        <f>O35-O36</f>
        <v>0</v>
      </c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0"/>
    </row>
    <row r="38" spans="1:39" x14ac:dyDescent="0.2">
      <c r="A38" s="52" t="s">
        <v>75</v>
      </c>
      <c r="D38" s="90">
        <f>AVERAGE(D35,D37)</f>
        <v>25.414999999999996</v>
      </c>
      <c r="E38" s="90">
        <f>AVERAGE(E35,E37)</f>
        <v>23.204999999999995</v>
      </c>
      <c r="F38" s="90">
        <f t="shared" ref="F38:O38" si="12">AVERAGE(F35,F37)</f>
        <v>20.994999999999994</v>
      </c>
      <c r="G38" s="90">
        <f t="shared" si="12"/>
        <v>18.784999999999993</v>
      </c>
      <c r="H38" s="90">
        <f t="shared" si="12"/>
        <v>16.574999999999992</v>
      </c>
      <c r="I38" s="90">
        <f t="shared" si="12"/>
        <v>14.364999999999995</v>
      </c>
      <c r="J38" s="90">
        <f t="shared" si="12"/>
        <v>12.154999999999994</v>
      </c>
      <c r="K38" s="90">
        <f t="shared" si="12"/>
        <v>9.9449999999999967</v>
      </c>
      <c r="L38" s="90">
        <f t="shared" si="12"/>
        <v>7.7349999999999968</v>
      </c>
      <c r="M38" s="90">
        <f t="shared" si="12"/>
        <v>5.5249999999999977</v>
      </c>
      <c r="N38" s="90">
        <f t="shared" si="12"/>
        <v>3.3149999999999986</v>
      </c>
      <c r="O38" s="90">
        <f t="shared" si="12"/>
        <v>1.1049999999999993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0"/>
    </row>
    <row r="39" spans="1:39" x14ac:dyDescent="0.2">
      <c r="A39" s="52" t="s">
        <v>76</v>
      </c>
      <c r="D39" s="90">
        <f t="shared" ref="D39:O39" si="13">D38*$D$2%</f>
        <v>2.0408244999999994</v>
      </c>
      <c r="E39" s="90">
        <f t="shared" si="13"/>
        <v>1.8633614999999994</v>
      </c>
      <c r="F39" s="90">
        <f t="shared" si="13"/>
        <v>1.6858984999999995</v>
      </c>
      <c r="G39" s="90">
        <f t="shared" si="13"/>
        <v>1.5084354999999994</v>
      </c>
      <c r="H39" s="90">
        <f t="shared" si="13"/>
        <v>1.3309724999999992</v>
      </c>
      <c r="I39" s="90">
        <f t="shared" si="13"/>
        <v>1.1535094999999995</v>
      </c>
      <c r="J39" s="90">
        <f t="shared" si="13"/>
        <v>0.97604649999999948</v>
      </c>
      <c r="K39" s="90">
        <f t="shared" si="13"/>
        <v>0.79858349999999967</v>
      </c>
      <c r="L39" s="90">
        <f t="shared" si="13"/>
        <v>0.62112049999999974</v>
      </c>
      <c r="M39" s="90">
        <f t="shared" si="13"/>
        <v>0.44365749999999982</v>
      </c>
      <c r="N39" s="90">
        <f t="shared" si="13"/>
        <v>0.26619449999999989</v>
      </c>
      <c r="O39" s="90">
        <f t="shared" si="13"/>
        <v>8.8731499999999935E-2</v>
      </c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0"/>
    </row>
    <row r="41" spans="1:39" x14ac:dyDescent="0.2">
      <c r="D41" s="92">
        <f t="shared" ref="D41:O41" si="14">D16-D39</f>
        <v>-8.2449999999933965E-4</v>
      </c>
      <c r="E41" s="92">
        <f t="shared" si="14"/>
        <v>-3.3614999999993511E-3</v>
      </c>
      <c r="F41" s="92">
        <f t="shared" si="14"/>
        <v>4.1015000000004243E-3</v>
      </c>
      <c r="G41" s="92">
        <f t="shared" si="14"/>
        <v>1.5645000000006348E-3</v>
      </c>
      <c r="H41" s="92">
        <f t="shared" si="14"/>
        <v>-9.724999999991546E-4</v>
      </c>
      <c r="I41" s="92">
        <f t="shared" si="14"/>
        <v>-3.5094999999996102E-3</v>
      </c>
      <c r="J41" s="92">
        <f t="shared" si="14"/>
        <v>3.9535000000004983E-3</v>
      </c>
      <c r="K41" s="92">
        <f t="shared" si="14"/>
        <v>1.4165000000003758E-3</v>
      </c>
      <c r="L41" s="92">
        <f t="shared" si="14"/>
        <v>-1.1204999999997467E-3</v>
      </c>
      <c r="M41" s="92">
        <f t="shared" si="14"/>
        <v>-3.6574999999998137E-3</v>
      </c>
      <c r="N41" s="92">
        <f t="shared" si="14"/>
        <v>3.8055000000001282E-3</v>
      </c>
      <c r="O41" s="92">
        <f t="shared" si="14"/>
        <v>1.2685000000000612E-3</v>
      </c>
    </row>
  </sheetData>
  <mergeCells count="12">
    <mergeCell ref="A31:C31"/>
    <mergeCell ref="A1:AM1"/>
    <mergeCell ref="L2:N2"/>
    <mergeCell ref="AJ2:AL2"/>
    <mergeCell ref="B3:C3"/>
    <mergeCell ref="D3:AB3"/>
    <mergeCell ref="AM3:AM4"/>
    <mergeCell ref="A26:C26"/>
    <mergeCell ref="A27:C27"/>
    <mergeCell ref="A28:C28"/>
    <mergeCell ref="A29:C29"/>
    <mergeCell ref="A30:C30"/>
  </mergeCells>
  <printOptions horizontalCentered="1"/>
  <pageMargins left="0.39370078740157483" right="0" top="0.74803149606299213" bottom="0.74803149606299213" header="0.31496062992125984" footer="0.31496062992125984"/>
  <pageSetup paperSize="8" scale="47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K15"/>
  <sheetViews>
    <sheetView topLeftCell="E1" workbookViewId="0">
      <selection activeCell="H15" sqref="H15:I15"/>
    </sheetView>
  </sheetViews>
  <sheetFormatPr defaultRowHeight="15" x14ac:dyDescent="0.25"/>
  <cols>
    <col min="6" max="6" width="10.28515625" customWidth="1"/>
    <col min="7" max="7" width="28.28515625" customWidth="1"/>
    <col min="8" max="11" width="13.7109375" customWidth="1"/>
  </cols>
  <sheetData>
    <row r="3" spans="6:11" x14ac:dyDescent="0.25">
      <c r="F3" s="1"/>
      <c r="G3" s="1"/>
      <c r="H3" s="1"/>
      <c r="I3" s="1"/>
      <c r="J3" s="1"/>
      <c r="K3" s="1"/>
    </row>
    <row r="7" spans="6:11" s="3" customFormat="1" ht="24.95" customHeight="1" x14ac:dyDescent="0.25">
      <c r="F7" s="21"/>
      <c r="G7" s="22" t="s">
        <v>46</v>
      </c>
      <c r="H7" s="115">
        <v>34.299999999999997</v>
      </c>
      <c r="I7" s="116"/>
    </row>
    <row r="8" spans="6:11" s="3" customFormat="1" ht="24.95" customHeight="1" x14ac:dyDescent="0.25">
      <c r="F8" s="21"/>
      <c r="G8" s="23" t="s">
        <v>35</v>
      </c>
      <c r="H8" s="29" t="s">
        <v>47</v>
      </c>
      <c r="I8" s="5" t="s">
        <v>48</v>
      </c>
    </row>
    <row r="9" spans="6:11" s="3" customFormat="1" ht="24.95" customHeight="1" x14ac:dyDescent="0.25">
      <c r="F9" s="21"/>
      <c r="G9" s="22" t="s">
        <v>36</v>
      </c>
      <c r="H9" s="30">
        <v>0.3</v>
      </c>
      <c r="I9" s="6">
        <v>0.7</v>
      </c>
    </row>
    <row r="10" spans="6:11" s="3" customFormat="1" ht="24.95" customHeight="1" x14ac:dyDescent="0.25">
      <c r="F10" s="21"/>
      <c r="G10" s="22" t="s">
        <v>37</v>
      </c>
      <c r="H10" s="31">
        <f>ROUND(H7*H9,2)</f>
        <v>10.29</v>
      </c>
      <c r="I10" s="24">
        <f>ROUND(H7*I9,2)</f>
        <v>24.01</v>
      </c>
    </row>
    <row r="11" spans="6:11" s="3" customFormat="1" ht="24.95" customHeight="1" x14ac:dyDescent="0.25">
      <c r="F11" s="21"/>
      <c r="G11" s="22"/>
      <c r="H11" s="32"/>
      <c r="I11" s="25"/>
    </row>
    <row r="12" spans="6:11" s="3" customFormat="1" ht="24.95" customHeight="1" x14ac:dyDescent="0.25">
      <c r="F12" s="4" t="s">
        <v>34</v>
      </c>
      <c r="G12" s="26">
        <v>0.3</v>
      </c>
      <c r="H12" s="33">
        <f>ROUND(H10*G12,2)</f>
        <v>3.09</v>
      </c>
      <c r="I12" s="23">
        <f>ROUND(I10*G12,2)</f>
        <v>7.2</v>
      </c>
    </row>
    <row r="13" spans="6:11" s="3" customFormat="1" ht="24.95" customHeight="1" x14ac:dyDescent="0.25">
      <c r="F13" s="4" t="s">
        <v>22</v>
      </c>
      <c r="G13" s="26">
        <v>0.7</v>
      </c>
      <c r="H13" s="33">
        <f>ROUND(H10*G13,2)</f>
        <v>7.2</v>
      </c>
      <c r="I13" s="23">
        <f>ROUND(I10*G13,2)</f>
        <v>16.809999999999999</v>
      </c>
    </row>
    <row r="14" spans="6:11" s="3" customFormat="1" ht="24.95" customHeight="1" x14ac:dyDescent="0.25">
      <c r="F14" s="4" t="s">
        <v>54</v>
      </c>
      <c r="G14" s="26">
        <v>0</v>
      </c>
      <c r="H14" s="33">
        <f>ROUND(G14*H10,2)</f>
        <v>0</v>
      </c>
      <c r="I14" s="23">
        <f>ROUND(G14*I10,2)</f>
        <v>0</v>
      </c>
    </row>
    <row r="15" spans="6:11" s="3" customFormat="1" ht="24.95" customHeight="1" x14ac:dyDescent="0.25">
      <c r="F15" s="4" t="s">
        <v>19</v>
      </c>
      <c r="G15" s="26">
        <f>G12+G13</f>
        <v>1</v>
      </c>
      <c r="H15" s="34">
        <f>H13+H12+H14</f>
        <v>10.29</v>
      </c>
      <c r="I15" s="35">
        <f>I13+I12+I14</f>
        <v>24.009999999999998</v>
      </c>
    </row>
  </sheetData>
  <mergeCells count="1">
    <mergeCell ref="H7:I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ARR Kutra</vt:lpstr>
      <vt:lpstr>IRR Kutra</vt:lpstr>
      <vt:lpstr>Data Sheet</vt:lpstr>
      <vt:lpstr>'IRR Kutra'!Print_Area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Manar Ranjan</cp:lastModifiedBy>
  <dcterms:created xsi:type="dcterms:W3CDTF">2022-08-04T11:43:19Z</dcterms:created>
  <dcterms:modified xsi:type="dcterms:W3CDTF">2026-06-17T08:53:42Z</dcterms:modified>
</cp:coreProperties>
</file>